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3.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4.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wner\Box Sync\CLIENTES\2018\13. Juliana Romero\Proyecto de Grado\Resultados Actividades\Tablas Documento\"/>
    </mc:Choice>
  </mc:AlternateContent>
  <bookViews>
    <workbookView xWindow="0" yWindow="0" windowWidth="14280" windowHeight="9876" firstSheet="1" activeTab="3"/>
  </bookViews>
  <sheets>
    <sheet name="Tablas Objetivo 3" sheetId="5" state="hidden" r:id="rId1"/>
    <sheet name="Consolidado Tiempos" sheetId="17" r:id="rId2"/>
    <sheet name="Plan de Mejoamiento" sheetId="18" r:id="rId3"/>
    <sheet name="TN y Promedio Etiqueta" sheetId="19" r:id="rId4"/>
    <sheet name="TN y Promedio Membretes" sheetId="20" r:id="rId5"/>
    <sheet name="TN y Promedio Talonarios" sheetId="21" r:id="rId6"/>
    <sheet name="TiemposEtiquetas" sheetId="12" r:id="rId7"/>
    <sheet name="TiemposMembretes" sheetId="13" r:id="rId8"/>
    <sheet name="Tiempos Talonarios" sheetId="16"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3" i="16" l="1"/>
  <c r="O3" i="16"/>
  <c r="M3" i="16"/>
  <c r="K3" i="16"/>
  <c r="I3" i="16"/>
  <c r="G3" i="16"/>
  <c r="Q13" i="16"/>
  <c r="Q12" i="16"/>
  <c r="Q11" i="16"/>
  <c r="Q10" i="16"/>
  <c r="Q9" i="16"/>
  <c r="Q8" i="16"/>
  <c r="Q7" i="16"/>
  <c r="Q6" i="16"/>
  <c r="Q5" i="16"/>
  <c r="Q4" i="16"/>
  <c r="O13" i="16"/>
  <c r="O12" i="16"/>
  <c r="O11" i="16"/>
  <c r="O10" i="16"/>
  <c r="O9" i="16"/>
  <c r="O8" i="16"/>
  <c r="O7" i="16"/>
  <c r="O6" i="16"/>
  <c r="O5" i="16"/>
  <c r="O4" i="16"/>
  <c r="M13" i="16"/>
  <c r="M12" i="16"/>
  <c r="M11" i="16"/>
  <c r="M10" i="16"/>
  <c r="M9" i="16"/>
  <c r="M8" i="16"/>
  <c r="M7" i="16"/>
  <c r="M6" i="16"/>
  <c r="M5" i="16"/>
  <c r="M4" i="16"/>
  <c r="K13" i="16"/>
  <c r="K12" i="16"/>
  <c r="K11" i="16"/>
  <c r="K10" i="16"/>
  <c r="K9" i="16"/>
  <c r="K8" i="16"/>
  <c r="K7" i="16"/>
  <c r="K6" i="16"/>
  <c r="K5" i="16"/>
  <c r="K4" i="16"/>
  <c r="I13" i="16"/>
  <c r="I12" i="16"/>
  <c r="I11" i="16"/>
  <c r="I10" i="16"/>
  <c r="I9" i="16"/>
  <c r="I8" i="16"/>
  <c r="I7" i="16"/>
  <c r="I6" i="16"/>
  <c r="I5" i="16"/>
  <c r="I4" i="16"/>
  <c r="G13" i="16"/>
  <c r="G12" i="16"/>
  <c r="G11" i="16"/>
  <c r="G10" i="16"/>
  <c r="G9" i="16"/>
  <c r="G8" i="16"/>
  <c r="G7" i="16"/>
  <c r="G6" i="16"/>
  <c r="G5" i="16"/>
  <c r="G4" i="16"/>
  <c r="M4" i="12"/>
  <c r="K4" i="12"/>
  <c r="I4" i="12"/>
  <c r="G4" i="12"/>
  <c r="E4" i="12"/>
  <c r="K15" i="12"/>
  <c r="G14" i="21"/>
  <c r="I14" i="21"/>
  <c r="K14" i="21"/>
  <c r="M14" i="21"/>
  <c r="O14" i="21"/>
  <c r="Q14" i="21"/>
  <c r="J8" i="20"/>
  <c r="H8" i="20"/>
  <c r="F8" i="20"/>
  <c r="D8" i="20"/>
  <c r="L8" i="20" s="1"/>
  <c r="K15" i="19"/>
  <c r="O15" i="19"/>
  <c r="M15" i="19"/>
  <c r="I15" i="19"/>
  <c r="G15" i="19"/>
  <c r="E15" i="19"/>
  <c r="S5" i="21"/>
  <c r="S6" i="21"/>
  <c r="S7" i="21"/>
  <c r="S8" i="21"/>
  <c r="S9" i="21"/>
  <c r="S10" i="21"/>
  <c r="S11" i="21"/>
  <c r="S12" i="21"/>
  <c r="S13" i="21"/>
  <c r="S4" i="21"/>
  <c r="Q13" i="21"/>
  <c r="Q12" i="21"/>
  <c r="Q11" i="21"/>
  <c r="Q10" i="21"/>
  <c r="Q9" i="21"/>
  <c r="Q8" i="21"/>
  <c r="Q7" i="21"/>
  <c r="Q6" i="21"/>
  <c r="Q5" i="21"/>
  <c r="Q4" i="21"/>
  <c r="O13" i="21"/>
  <c r="O12" i="21"/>
  <c r="O11" i="21"/>
  <c r="O10" i="21"/>
  <c r="O9" i="21"/>
  <c r="O8" i="21"/>
  <c r="O7" i="21"/>
  <c r="O6" i="21"/>
  <c r="O5" i="21"/>
  <c r="O4" i="21"/>
  <c r="M13" i="21"/>
  <c r="M12" i="21"/>
  <c r="M11" i="21"/>
  <c r="M10" i="21"/>
  <c r="M9" i="21"/>
  <c r="M8" i="21"/>
  <c r="M7" i="21"/>
  <c r="M6" i="21"/>
  <c r="M5" i="21"/>
  <c r="M4" i="21"/>
  <c r="K13" i="21"/>
  <c r="K12" i="21"/>
  <c r="K11" i="21"/>
  <c r="K10" i="21"/>
  <c r="K9" i="21"/>
  <c r="K8" i="21"/>
  <c r="K7" i="21"/>
  <c r="K6" i="21"/>
  <c r="K5" i="21"/>
  <c r="K4" i="21"/>
  <c r="I13" i="21"/>
  <c r="I12" i="21"/>
  <c r="I11" i="21"/>
  <c r="I10" i="21"/>
  <c r="I9" i="21"/>
  <c r="I8" i="21"/>
  <c r="I7" i="21"/>
  <c r="I6" i="21"/>
  <c r="I5" i="21"/>
  <c r="I4" i="21"/>
  <c r="G13" i="21"/>
  <c r="G12" i="21"/>
  <c r="G11" i="21"/>
  <c r="G10" i="21"/>
  <c r="G9" i="21"/>
  <c r="G8" i="21"/>
  <c r="G7" i="21"/>
  <c r="G6" i="21"/>
  <c r="G5" i="21"/>
  <c r="G4" i="21"/>
  <c r="Q3" i="21"/>
  <c r="M3" i="21"/>
  <c r="K3" i="21"/>
  <c r="I3" i="21"/>
  <c r="G3" i="21"/>
  <c r="R14" i="21"/>
  <c r="P14" i="21"/>
  <c r="N14" i="21"/>
  <c r="L14" i="21"/>
  <c r="J14" i="21"/>
  <c r="H14" i="21"/>
  <c r="E14" i="21"/>
  <c r="C14" i="21"/>
  <c r="F13" i="21"/>
  <c r="F12" i="21"/>
  <c r="F11" i="21"/>
  <c r="F10" i="21"/>
  <c r="F9" i="21"/>
  <c r="F8" i="21"/>
  <c r="F7" i="21"/>
  <c r="F4" i="21"/>
  <c r="J4" i="20"/>
  <c r="H4" i="20"/>
  <c r="F4" i="20"/>
  <c r="D4" i="20"/>
  <c r="K15" i="20"/>
  <c r="I15" i="20"/>
  <c r="G15" i="20"/>
  <c r="E15" i="20"/>
  <c r="C15" i="20"/>
  <c r="J14" i="20"/>
  <c r="H14" i="20"/>
  <c r="F14" i="20"/>
  <c r="D14" i="20"/>
  <c r="J13" i="20"/>
  <c r="H13" i="20"/>
  <c r="F13" i="20"/>
  <c r="D13" i="20"/>
  <c r="J12" i="20"/>
  <c r="H12" i="20"/>
  <c r="L12" i="20" s="1"/>
  <c r="F12" i="20"/>
  <c r="D12" i="20"/>
  <c r="J11" i="20"/>
  <c r="H11" i="20"/>
  <c r="F11" i="20"/>
  <c r="D11" i="20"/>
  <c r="J10" i="20"/>
  <c r="H10" i="20"/>
  <c r="F10" i="20"/>
  <c r="D10" i="20"/>
  <c r="J9" i="20"/>
  <c r="H9" i="20"/>
  <c r="F9" i="20"/>
  <c r="D9" i="20"/>
  <c r="J7" i="20"/>
  <c r="H7" i="20"/>
  <c r="L7" i="20" s="1"/>
  <c r="F7" i="20"/>
  <c r="D7" i="20"/>
  <c r="J6" i="20"/>
  <c r="H6" i="20"/>
  <c r="F6" i="20"/>
  <c r="D6" i="20"/>
  <c r="J5" i="20"/>
  <c r="H5" i="20"/>
  <c r="F5" i="20"/>
  <c r="D5" i="20"/>
  <c r="N15" i="19"/>
  <c r="L15" i="19"/>
  <c r="J15" i="19"/>
  <c r="H15" i="19"/>
  <c r="F15" i="19"/>
  <c r="D15" i="19"/>
  <c r="C15" i="19"/>
  <c r="M14" i="19"/>
  <c r="K14" i="19"/>
  <c r="I14" i="19"/>
  <c r="G14" i="19"/>
  <c r="E14" i="19"/>
  <c r="O14" i="19" s="1"/>
  <c r="M13" i="19"/>
  <c r="K13" i="19"/>
  <c r="I13" i="19"/>
  <c r="G13" i="19"/>
  <c r="E13" i="19"/>
  <c r="O13" i="19" s="1"/>
  <c r="M12" i="19"/>
  <c r="K12" i="19"/>
  <c r="I12" i="19"/>
  <c r="G12" i="19"/>
  <c r="O12" i="19" s="1"/>
  <c r="E12" i="19"/>
  <c r="M11" i="19"/>
  <c r="K11" i="19"/>
  <c r="I11" i="19"/>
  <c r="O11" i="19" s="1"/>
  <c r="G11" i="19"/>
  <c r="E11" i="19"/>
  <c r="M10" i="19"/>
  <c r="K10" i="19"/>
  <c r="I10" i="19"/>
  <c r="G10" i="19"/>
  <c r="E10" i="19"/>
  <c r="O10" i="19" s="1"/>
  <c r="M9" i="19"/>
  <c r="K9" i="19"/>
  <c r="I9" i="19"/>
  <c r="G9" i="19"/>
  <c r="E9" i="19"/>
  <c r="O9" i="19" s="1"/>
  <c r="M8" i="19"/>
  <c r="K8" i="19"/>
  <c r="I8" i="19"/>
  <c r="G8" i="19"/>
  <c r="O8" i="19" s="1"/>
  <c r="M7" i="19"/>
  <c r="K7" i="19"/>
  <c r="I7" i="19"/>
  <c r="G7" i="19"/>
  <c r="O7" i="19" s="1"/>
  <c r="E7" i="19"/>
  <c r="M6" i="19"/>
  <c r="K6" i="19"/>
  <c r="I6" i="19"/>
  <c r="G6" i="19"/>
  <c r="E6" i="19"/>
  <c r="O6" i="19" s="1"/>
  <c r="M5" i="19"/>
  <c r="K5" i="19"/>
  <c r="I5" i="19"/>
  <c r="G5" i="19"/>
  <c r="E5" i="19"/>
  <c r="O5" i="19" s="1"/>
  <c r="L5" i="20" l="1"/>
  <c r="L6" i="20"/>
  <c r="L9" i="20"/>
  <c r="L10" i="20"/>
  <c r="L11" i="20"/>
  <c r="L13" i="20"/>
  <c r="L14" i="20"/>
  <c r="S14" i="21"/>
  <c r="F14" i="21"/>
  <c r="H15" i="20"/>
  <c r="J15" i="20"/>
  <c r="D15" i="20"/>
  <c r="F15" i="20"/>
  <c r="L15" i="20" l="1"/>
  <c r="G12" i="12"/>
  <c r="G5" i="12" l="1"/>
  <c r="G8" i="12"/>
  <c r="E5" i="12"/>
  <c r="M6" i="12"/>
  <c r="M7" i="12"/>
  <c r="M8" i="12"/>
  <c r="M9" i="12"/>
  <c r="M10" i="12"/>
  <c r="M11" i="12"/>
  <c r="M12" i="12"/>
  <c r="M13" i="12"/>
  <c r="M14" i="12"/>
  <c r="M5" i="12"/>
  <c r="K6" i="12"/>
  <c r="K7" i="12"/>
  <c r="K8" i="12"/>
  <c r="K9" i="12"/>
  <c r="K10" i="12"/>
  <c r="K11" i="12"/>
  <c r="K12" i="12"/>
  <c r="K13" i="12"/>
  <c r="K14" i="12"/>
  <c r="K5" i="12"/>
  <c r="I6" i="12"/>
  <c r="I7" i="12"/>
  <c r="I8" i="12"/>
  <c r="I9" i="12"/>
  <c r="I10" i="12"/>
  <c r="I11" i="12"/>
  <c r="I12" i="12"/>
  <c r="I13" i="12"/>
  <c r="I14" i="12"/>
  <c r="I5" i="12"/>
  <c r="G6" i="12"/>
  <c r="G7" i="12"/>
  <c r="G9" i="12"/>
  <c r="G10" i="12"/>
  <c r="G11" i="12"/>
  <c r="G13" i="12"/>
  <c r="G14" i="12"/>
  <c r="E6" i="12"/>
  <c r="E7" i="12"/>
  <c r="E9" i="12"/>
  <c r="E10" i="12"/>
  <c r="E11" i="12"/>
  <c r="E12" i="12"/>
  <c r="E13" i="12"/>
  <c r="E14" i="12"/>
  <c r="L8" i="13"/>
  <c r="F9" i="13"/>
  <c r="D5" i="13"/>
  <c r="I15" i="13"/>
  <c r="J6" i="13"/>
  <c r="J7" i="13"/>
  <c r="J9" i="13"/>
  <c r="J10" i="13"/>
  <c r="J11" i="13"/>
  <c r="J12" i="13"/>
  <c r="J13" i="13"/>
  <c r="J14" i="13"/>
  <c r="H6" i="13"/>
  <c r="H7" i="13"/>
  <c r="H9" i="13"/>
  <c r="H10" i="13"/>
  <c r="H11" i="13"/>
  <c r="H12" i="13"/>
  <c r="H13" i="13"/>
  <c r="H14" i="13"/>
  <c r="J5" i="13"/>
  <c r="H5" i="13"/>
  <c r="F6" i="13"/>
  <c r="F7" i="13"/>
  <c r="F10" i="13"/>
  <c r="F11" i="13"/>
  <c r="F12" i="13"/>
  <c r="F13" i="13"/>
  <c r="F14" i="13"/>
  <c r="F5" i="13"/>
  <c r="D6" i="13"/>
  <c r="D7" i="13"/>
  <c r="D9" i="13"/>
  <c r="D10" i="13"/>
  <c r="D11" i="13"/>
  <c r="D12" i="13"/>
  <c r="D13" i="13"/>
  <c r="D14" i="13"/>
  <c r="L6" i="13" l="1"/>
  <c r="L12" i="13"/>
  <c r="L5" i="13"/>
  <c r="L11" i="13"/>
  <c r="L7" i="13"/>
  <c r="L14" i="13"/>
  <c r="L10" i="13"/>
  <c r="L13" i="13"/>
  <c r="G15" i="12"/>
  <c r="E15" i="12"/>
  <c r="I15" i="12"/>
  <c r="M15" i="12"/>
  <c r="H15" i="13"/>
  <c r="J15" i="13"/>
  <c r="D15" i="13"/>
  <c r="L9" i="13"/>
  <c r="F15" i="13"/>
  <c r="F15" i="12"/>
  <c r="L15" i="13" l="1"/>
  <c r="Q24" i="18"/>
  <c r="Q23" i="18"/>
  <c r="Q22" i="18"/>
  <c r="Q5" i="18"/>
  <c r="Q6" i="18"/>
  <c r="Q4" i="18"/>
  <c r="P24" i="18"/>
  <c r="P23" i="18"/>
  <c r="P22" i="18"/>
  <c r="F24" i="18"/>
  <c r="N24" i="18" s="1"/>
  <c r="F23" i="18"/>
  <c r="N23" i="18" s="1"/>
  <c r="J22" i="18"/>
  <c r="I22" i="18"/>
  <c r="F22" i="18"/>
  <c r="P6" i="18"/>
  <c r="P5" i="18"/>
  <c r="P4" i="18"/>
  <c r="N5" i="18"/>
  <c r="N6" i="18"/>
  <c r="N4" i="18"/>
  <c r="N22" i="18" l="1"/>
  <c r="E16" i="17" l="1"/>
  <c r="F16" i="17"/>
  <c r="D16" i="17"/>
  <c r="F8" i="16" l="1"/>
  <c r="F4" i="16"/>
  <c r="S4" i="16" l="1"/>
  <c r="S8" i="16"/>
  <c r="R14" i="16"/>
  <c r="P14" i="16"/>
  <c r="N14" i="16"/>
  <c r="L14" i="16"/>
  <c r="J14" i="16"/>
  <c r="H14" i="16"/>
  <c r="E14" i="16"/>
  <c r="C14" i="16"/>
  <c r="F13" i="16"/>
  <c r="F12" i="16"/>
  <c r="F11" i="16"/>
  <c r="F10" i="16"/>
  <c r="F9" i="16"/>
  <c r="F7" i="16"/>
  <c r="S6" i="16"/>
  <c r="S5" i="16"/>
  <c r="G14" i="16" l="1"/>
  <c r="F14" i="16"/>
  <c r="O14" i="16" l="1"/>
  <c r="S10" i="16"/>
  <c r="M14" i="16"/>
  <c r="K14" i="16"/>
  <c r="Q14" i="16"/>
  <c r="I14" i="16"/>
  <c r="S9" i="16"/>
  <c r="S13" i="16"/>
  <c r="S7" i="16"/>
  <c r="S11" i="16"/>
  <c r="S12" i="16"/>
  <c r="K15" i="13"/>
  <c r="G15" i="13"/>
  <c r="E15" i="13"/>
  <c r="C15" i="13"/>
  <c r="N15" i="12"/>
  <c r="L15" i="12"/>
  <c r="J15" i="12"/>
  <c r="H15" i="12"/>
  <c r="D15" i="12"/>
  <c r="C15" i="12"/>
  <c r="O14" i="12"/>
  <c r="O13" i="12"/>
  <c r="O12" i="12"/>
  <c r="O11" i="12"/>
  <c r="O10" i="12"/>
  <c r="O9" i="12"/>
  <c r="O8" i="12"/>
  <c r="O7" i="12"/>
  <c r="O6" i="12"/>
  <c r="O5" i="12"/>
  <c r="S14" i="16" l="1"/>
  <c r="O15" i="12"/>
  <c r="N20" i="5" l="1"/>
  <c r="N21" i="5" s="1"/>
  <c r="M21" i="5"/>
  <c r="M22" i="5"/>
  <c r="M23" i="5"/>
  <c r="M24" i="5"/>
  <c r="M25" i="5"/>
  <c r="M26" i="5"/>
  <c r="M27" i="5"/>
  <c r="M28" i="5"/>
  <c r="M29" i="5"/>
  <c r="M20" i="5"/>
  <c r="J30" i="5"/>
  <c r="K29" i="5"/>
  <c r="L29" i="5" s="1"/>
  <c r="K21" i="5"/>
  <c r="L21" i="5" s="1"/>
  <c r="K22" i="5"/>
  <c r="L22" i="5" s="1"/>
  <c r="K23" i="5"/>
  <c r="L23" i="5" s="1"/>
  <c r="K24" i="5"/>
  <c r="L24" i="5" s="1"/>
  <c r="K25" i="5"/>
  <c r="L25" i="5" s="1"/>
  <c r="K26" i="5"/>
  <c r="L26" i="5" s="1"/>
  <c r="K27" i="5"/>
  <c r="L27" i="5" s="1"/>
  <c r="K28" i="5"/>
  <c r="L28" i="5" s="1"/>
  <c r="K20" i="5"/>
  <c r="F36" i="5"/>
  <c r="F37" i="5"/>
  <c r="F38" i="5"/>
  <c r="F39" i="5"/>
  <c r="F40" i="5"/>
  <c r="F42" i="5"/>
  <c r="F43" i="5"/>
  <c r="F44" i="5"/>
  <c r="F45" i="5"/>
  <c r="F41" i="5"/>
  <c r="E46" i="5"/>
  <c r="K15" i="5"/>
  <c r="K30" i="5" l="1"/>
  <c r="L20" i="5"/>
  <c r="M30" i="5"/>
  <c r="L30" i="5"/>
  <c r="G62" i="5" l="1"/>
  <c r="H62" i="5" s="1"/>
  <c r="H64" i="5" s="1"/>
  <c r="J48" i="5"/>
  <c r="M37" i="5"/>
  <c r="M38" i="5"/>
  <c r="M39" i="5"/>
  <c r="M40" i="5"/>
  <c r="M41" i="5"/>
  <c r="M44" i="5"/>
  <c r="M36" i="5"/>
  <c r="L46" i="5"/>
  <c r="K46" i="5"/>
  <c r="G46" i="5"/>
  <c r="F46" i="5"/>
  <c r="C46" i="5"/>
  <c r="I21" i="5"/>
  <c r="I22" i="5"/>
  <c r="I23" i="5"/>
  <c r="I24" i="5"/>
  <c r="I25" i="5"/>
  <c r="I26" i="5"/>
  <c r="I27" i="5"/>
  <c r="I28" i="5"/>
  <c r="I29" i="5"/>
  <c r="I20" i="5"/>
  <c r="H30" i="5"/>
  <c r="G30" i="5"/>
  <c r="E30" i="5"/>
  <c r="D30" i="5"/>
  <c r="C30" i="5"/>
  <c r="M31" i="5" l="1"/>
  <c r="E31" i="5"/>
  <c r="G64" i="5"/>
  <c r="F14" i="5"/>
  <c r="E14" i="5"/>
  <c r="D14" i="5"/>
  <c r="C14" i="5"/>
</calcChain>
</file>

<file path=xl/comments1.xml><?xml version="1.0" encoding="utf-8"?>
<comments xmlns="http://schemas.openxmlformats.org/spreadsheetml/2006/main">
  <authors>
    <author>Owner</author>
  </authors>
  <commentList>
    <comment ref="B31" authorId="0" shapeId="0">
      <text>
        <r>
          <rPr>
            <b/>
            <sz val="9"/>
            <color indexed="81"/>
            <rFont val="Tahoma"/>
            <family val="2"/>
          </rPr>
          <t>Owner:</t>
        </r>
        <r>
          <rPr>
            <sz val="9"/>
            <color indexed="81"/>
            <rFont val="Tahoma"/>
            <family val="2"/>
          </rPr>
          <t xml:space="preserve">
=Unidades producidas / Horas empleadas</t>
        </r>
      </text>
    </comment>
    <comment ref="C36" authorId="0" shapeId="0">
      <text>
        <r>
          <rPr>
            <b/>
            <sz val="9"/>
            <color indexed="81"/>
            <rFont val="Tahoma"/>
            <family val="2"/>
          </rPr>
          <t>Owner:</t>
        </r>
        <r>
          <rPr>
            <sz val="9"/>
            <color indexed="81"/>
            <rFont val="Tahoma"/>
            <family val="2"/>
          </rPr>
          <t xml:space="preserve">
? Son 3 copias + 1 Original? O son 2 copias + Original
22 cm x 14 cm</t>
        </r>
      </text>
    </comment>
  </commentList>
</comments>
</file>

<file path=xl/sharedStrings.xml><?xml version="1.0" encoding="utf-8"?>
<sst xmlns="http://schemas.openxmlformats.org/spreadsheetml/2006/main" count="349" uniqueCount="106">
  <si>
    <t>Talonarios</t>
  </si>
  <si>
    <t>Membretes</t>
  </si>
  <si>
    <t>Etiquetas</t>
  </si>
  <si>
    <t>Corte de papel</t>
  </si>
  <si>
    <t>Impresión</t>
  </si>
  <si>
    <t>Intercalado</t>
  </si>
  <si>
    <t>Corte para perfilar</t>
  </si>
  <si>
    <t>Empacado</t>
  </si>
  <si>
    <t>Troquel</t>
  </si>
  <si>
    <t>Pedido</t>
  </si>
  <si>
    <t>Hojas</t>
  </si>
  <si>
    <t>Duración Horas:Minutos:Segundos</t>
  </si>
  <si>
    <t>Pegado y secado (promedio)</t>
  </si>
  <si>
    <t>Plastificado</t>
  </si>
  <si>
    <t>Destroquelado</t>
  </si>
  <si>
    <t>1 día 13:46:24</t>
  </si>
  <si>
    <t>1 día 22:57:03</t>
  </si>
  <si>
    <t>1 día 11:16:19</t>
  </si>
  <si>
    <t>1 día 6:19:42</t>
  </si>
  <si>
    <t>1 día  9:28:07</t>
  </si>
  <si>
    <t>Totales</t>
  </si>
  <si>
    <t>1 día 5:58:17</t>
  </si>
  <si>
    <t>Total</t>
  </si>
  <si>
    <t>8 días 8:06:40</t>
  </si>
  <si>
    <t>4 días 20:55:59</t>
  </si>
  <si>
    <t>1 día 21:10:08</t>
  </si>
  <si>
    <r>
      <t xml:space="preserve">Membretes  </t>
    </r>
    <r>
      <rPr>
        <b/>
        <sz val="12"/>
        <color theme="1"/>
        <rFont val="Calibri"/>
        <family val="2"/>
        <scheme val="minor"/>
      </rPr>
      <t>(Medida 27,5*17,5)</t>
    </r>
  </si>
  <si>
    <t>1 día 1:00:00</t>
  </si>
  <si>
    <t>1 día 1:45:41</t>
  </si>
  <si>
    <t>1 día  4:08:46</t>
  </si>
  <si>
    <t>2 días 20:24:43</t>
  </si>
  <si>
    <t>3 días 22:57:12</t>
  </si>
  <si>
    <t>3 días 15:18:33</t>
  </si>
  <si>
    <t>2 días 23:47:59</t>
  </si>
  <si>
    <t>17 días 09:50:53</t>
  </si>
  <si>
    <t>Hojas + adicionales</t>
  </si>
  <si>
    <t>1 día 2:51:34</t>
  </si>
  <si>
    <t>2 días  5:48:23</t>
  </si>
  <si>
    <t>1 día  11:02:47</t>
  </si>
  <si>
    <t>3 días 9:22:54</t>
  </si>
  <si>
    <t>2 días 14:46:18</t>
  </si>
  <si>
    <t>1 día 9:20:59</t>
  </si>
  <si>
    <t>8 días 6:39:01</t>
  </si>
  <si>
    <t>2 días 9:24:04</t>
  </si>
  <si>
    <t>3.347 
Talonarios</t>
  </si>
  <si>
    <t>Pegado y secado</t>
  </si>
  <si>
    <t>98
Etiquetas</t>
  </si>
  <si>
    <t>Proceso Etiquetas</t>
  </si>
  <si>
    <t>Proceso Talonarios</t>
  </si>
  <si>
    <t>Proceso Membretes</t>
  </si>
  <si>
    <t>XX
Membretes</t>
  </si>
  <si>
    <t>Tiempo promedio 9 unidades</t>
  </si>
  <si>
    <t>Perfilado</t>
  </si>
  <si>
    <t>Preguntas</t>
  </si>
  <si>
    <t>Calcular el tiempo en 8 horas diarias que trabaja cada operario</t>
  </si>
  <si>
    <t>Personal Operario</t>
  </si>
  <si>
    <t>8 horas diarias</t>
  </si>
  <si>
    <t>48 horas semanales</t>
  </si>
  <si>
    <t>8,5 semanas igual a 2 meses y una semana</t>
  </si>
  <si>
    <t>1. Cuanto personal trabaja en cada proceso 
2. Tiempo Exacto en Pegado y Secado
3. En Pegado y Secado se hace con alguna maquina o es manual?? - PEGADORAS en el plano, pero No se encuentra en el  personal Operativo 
4. Que es lo que pegan en las etiquetas
5. Que es una etiqueta porque en el proceso no aplicaría el pegado y secado
6. Que es destroquelado
7. Que influye en las horas de tiempo, según el diseño, papel, xxx
8. 2 Prensistas, hacen la actividad manual? o con una prensa?</t>
  </si>
  <si>
    <t>Medidas</t>
  </si>
  <si>
    <t>3 copias</t>
  </si>
  <si>
    <t>2 copias</t>
  </si>
  <si>
    <t>Hojas por Talonario</t>
  </si>
  <si>
    <t>Tiempos Estándar (hojas x hora)</t>
  </si>
  <si>
    <t>Tiempo Estándar para producción (Min)</t>
  </si>
  <si>
    <t>Impresión
(Min)</t>
  </si>
  <si>
    <t>Variación
(Min)</t>
  </si>
  <si>
    <t>Tiempo Propuesto
(Min)</t>
  </si>
  <si>
    <t>Producción (Hojas por minuto)</t>
  </si>
  <si>
    <t>Duración (Minutos)</t>
  </si>
  <si>
    <t>Tiempo en Minutos</t>
  </si>
  <si>
    <t>Duración Minutos</t>
  </si>
  <si>
    <t>Descripción y Proceso</t>
  </si>
  <si>
    <t>Tiempo en minutos</t>
  </si>
  <si>
    <t>Cantidad en producción</t>
  </si>
  <si>
    <t>5.000/h</t>
  </si>
  <si>
    <t>1.000/h</t>
  </si>
  <si>
    <t>800/h</t>
  </si>
  <si>
    <t>Etiquetas GTO Bicolor Troquel</t>
  </si>
  <si>
    <t>Capacidad de Producción 
(hojas x hora)</t>
  </si>
  <si>
    <t xml:space="preserve">Tiempo de producción (Min) </t>
  </si>
  <si>
    <t>-</t>
  </si>
  <si>
    <t>Producto</t>
  </si>
  <si>
    <t>Total producción</t>
  </si>
  <si>
    <t>No Aplica</t>
  </si>
  <si>
    <t xml:space="preserve">Pegado y secado </t>
  </si>
  <si>
    <t>Tiempos de los procesos de producción ACTUALES</t>
  </si>
  <si>
    <t>Tiempo en Horas</t>
  </si>
  <si>
    <t>https://convertlive.com/es/u/convertir/minutos/a/horas#12268.45</t>
  </si>
  <si>
    <t>Tiempo
en Días</t>
  </si>
  <si>
    <t>Tiempo en Días
Laborales</t>
  </si>
  <si>
    <t>Producción ACTUAL</t>
  </si>
  <si>
    <t>Producción
PROPUESTA</t>
  </si>
  <si>
    <t>Hojas por minuto</t>
  </si>
  <si>
    <t>Proceso</t>
  </si>
  <si>
    <t>Troquelado</t>
  </si>
  <si>
    <t>Tiempos propuestos en el PLAN DE MEJORA</t>
  </si>
  <si>
    <t>Tiempos de los procesos de producción con el PLAN DE MEJORA</t>
  </si>
  <si>
    <t>Tiempos con el PLAN DE MEJORA</t>
  </si>
  <si>
    <t xml:space="preserve">Pegado 
y secado </t>
  </si>
  <si>
    <t>Total 
producción</t>
  </si>
  <si>
    <t xml:space="preserve">Resumir los tiempos y mencionar el plan de mejoramiento en el proceso de producción </t>
  </si>
  <si>
    <t>Como se va a hacer para que los tiempos y movimientos mejoren según lo planteado</t>
  </si>
  <si>
    <t>ATIPICO</t>
  </si>
  <si>
    <t>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</si>
</sst>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
    <numFmt numFmtId="165" formatCode="#,##0.00000"/>
    <numFmt numFmtId="166" formatCode="#,##0.000"/>
  </numFmts>
  <fonts count="19" x14ac:knownFonts="1">
    <font>
      <sz val="11"/>
      <color theme="1"/>
      <name val="Calibri"/>
      <family val="2"/>
      <scheme val="minor"/>
    </font>
    <font>
      <b/>
      <sz val="11"/>
      <color theme="1"/>
      <name val="Calibri"/>
      <family val="2"/>
      <scheme val="minor"/>
    </font>
    <font>
      <sz val="11"/>
      <color rgb="FFFF0000"/>
      <name val="Calibri"/>
      <family val="2"/>
      <scheme val="minor"/>
    </font>
    <font>
      <b/>
      <sz val="11"/>
      <color theme="0"/>
      <name val="Calibri"/>
      <family val="2"/>
      <scheme val="minor"/>
    </font>
    <font>
      <b/>
      <sz val="10"/>
      <color theme="1"/>
      <name val="Calibri"/>
      <family val="2"/>
      <scheme val="minor"/>
    </font>
    <font>
      <sz val="10"/>
      <color theme="1"/>
      <name val="Calibri"/>
      <family val="2"/>
      <scheme val="minor"/>
    </font>
    <font>
      <b/>
      <sz val="18"/>
      <color theme="1"/>
      <name val="Calibri"/>
      <family val="2"/>
      <scheme val="minor"/>
    </font>
    <font>
      <b/>
      <i/>
      <sz val="10"/>
      <color theme="1"/>
      <name val="Calibri"/>
      <family val="2"/>
      <scheme val="minor"/>
    </font>
    <font>
      <b/>
      <sz val="12"/>
      <color theme="1"/>
      <name val="Calibri"/>
      <family val="2"/>
      <scheme val="minor"/>
    </font>
    <font>
      <sz val="9"/>
      <color indexed="81"/>
      <name val="Tahoma"/>
      <family val="2"/>
    </font>
    <font>
      <b/>
      <sz val="9"/>
      <color indexed="81"/>
      <name val="Tahoma"/>
      <family val="2"/>
    </font>
    <font>
      <sz val="9"/>
      <color theme="1"/>
      <name val="Calibri"/>
      <family val="2"/>
      <scheme val="minor"/>
    </font>
    <font>
      <b/>
      <sz val="10"/>
      <color theme="0"/>
      <name val="Calibri"/>
      <family val="2"/>
      <scheme val="minor"/>
    </font>
    <font>
      <sz val="10"/>
      <name val="Calibri"/>
      <family val="2"/>
      <scheme val="minor"/>
    </font>
    <font>
      <b/>
      <i/>
      <sz val="9"/>
      <color theme="1"/>
      <name val="Calibri"/>
      <family val="2"/>
      <scheme val="minor"/>
    </font>
    <font>
      <b/>
      <sz val="9"/>
      <color theme="1"/>
      <name val="Calibri"/>
      <family val="2"/>
      <scheme val="minor"/>
    </font>
    <font>
      <u/>
      <sz val="11"/>
      <color theme="10"/>
      <name val="Calibri"/>
      <family val="2"/>
      <scheme val="minor"/>
    </font>
    <font>
      <sz val="12"/>
      <color theme="1"/>
      <name val="Times New Roman"/>
      <family val="1"/>
    </font>
    <font>
      <b/>
      <sz val="10"/>
      <color rgb="FFC0000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C99"/>
        <bgColor indexed="64"/>
      </patternFill>
    </fill>
    <fill>
      <patternFill patternType="solid">
        <fgColor theme="4" tint="0.79998168889431442"/>
        <bgColor indexed="64"/>
      </patternFill>
    </fill>
    <fill>
      <patternFill patternType="solid">
        <fgColor rgb="FFFF0000"/>
        <bgColor indexed="64"/>
      </patternFill>
    </fill>
    <fill>
      <patternFill patternType="solid">
        <fgColor theme="9" tint="0.79998168889431442"/>
        <bgColor indexed="64"/>
      </patternFill>
    </fill>
  </fills>
  <borders count="19">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2">
    <xf numFmtId="0" fontId="0" fillId="0" borderId="0"/>
    <xf numFmtId="0" fontId="16" fillId="0" borderId="0" applyNumberFormat="0" applyFill="0" applyBorder="0" applyAlignment="0" applyProtection="0"/>
  </cellStyleXfs>
  <cellXfs count="227">
    <xf numFmtId="0" fontId="0" fillId="0" borderId="0" xfId="0"/>
    <xf numFmtId="0" fontId="0" fillId="2" borderId="0" xfId="0" applyFill="1"/>
    <xf numFmtId="0" fontId="5" fillId="0" borderId="9" xfId="0" applyFont="1" applyBorder="1" applyAlignment="1">
      <alignment horizontal="center"/>
    </xf>
    <xf numFmtId="3" fontId="5" fillId="0" borderId="4" xfId="0" applyNumberFormat="1" applyFont="1" applyBorder="1" applyAlignment="1">
      <alignment horizontal="center" vertical="center"/>
    </xf>
    <xf numFmtId="21" fontId="5" fillId="0" borderId="4" xfId="0" applyNumberFormat="1" applyFont="1" applyFill="1" applyBorder="1" applyAlignment="1">
      <alignment horizontal="center"/>
    </xf>
    <xf numFmtId="21" fontId="5" fillId="0" borderId="11" xfId="0" applyNumberFormat="1" applyFont="1" applyFill="1" applyBorder="1" applyAlignment="1">
      <alignment horizontal="center"/>
    </xf>
    <xf numFmtId="0" fontId="5" fillId="0" borderId="12" xfId="0" applyFont="1" applyBorder="1" applyAlignment="1">
      <alignment horizontal="center"/>
    </xf>
    <xf numFmtId="3" fontId="5" fillId="0" borderId="5" xfId="0" applyNumberFormat="1" applyFont="1" applyBorder="1" applyAlignment="1">
      <alignment horizontal="center" vertical="center"/>
    </xf>
    <xf numFmtId="21" fontId="5" fillId="0" borderId="5" xfId="0" applyNumberFormat="1" applyFont="1" applyFill="1" applyBorder="1" applyAlignment="1">
      <alignment horizontal="center"/>
    </xf>
    <xf numFmtId="21" fontId="5" fillId="0" borderId="0" xfId="0" applyNumberFormat="1" applyFont="1" applyFill="1" applyBorder="1" applyAlignment="1">
      <alignment horizontal="center"/>
    </xf>
    <xf numFmtId="0" fontId="3" fillId="5" borderId="10" xfId="0" applyFont="1" applyFill="1" applyBorder="1" applyAlignment="1">
      <alignment horizontal="center"/>
    </xf>
    <xf numFmtId="3" fontId="3" fillId="5" borderId="6" xfId="0" applyNumberFormat="1" applyFont="1" applyFill="1" applyBorder="1" applyAlignment="1">
      <alignment horizontal="center"/>
    </xf>
    <xf numFmtId="3" fontId="3" fillId="5" borderId="1" xfId="0" applyNumberFormat="1" applyFont="1" applyFill="1" applyBorder="1" applyAlignment="1">
      <alignment horizontal="center"/>
    </xf>
    <xf numFmtId="21" fontId="3" fillId="5" borderId="6" xfId="0" applyNumberFormat="1" applyFont="1" applyFill="1" applyBorder="1" applyAlignment="1">
      <alignment horizontal="center"/>
    </xf>
    <xf numFmtId="21" fontId="3" fillId="5" borderId="1" xfId="0" applyNumberFormat="1" applyFont="1" applyFill="1" applyBorder="1" applyAlignment="1">
      <alignment horizontal="center"/>
    </xf>
    <xf numFmtId="0" fontId="4" fillId="4" borderId="8" xfId="0" applyFont="1" applyFill="1" applyBorder="1" applyAlignment="1">
      <alignment horizontal="center" vertical="center" wrapText="1"/>
    </xf>
    <xf numFmtId="21" fontId="0" fillId="0" borderId="0" xfId="0" applyNumberFormat="1"/>
    <xf numFmtId="0" fontId="6" fillId="0" borderId="0" xfId="0" applyFont="1" applyBorder="1" applyAlignment="1">
      <alignment vertical="center"/>
    </xf>
    <xf numFmtId="21" fontId="7" fillId="4" borderId="4" xfId="0" applyNumberFormat="1" applyFont="1" applyFill="1" applyBorder="1" applyAlignment="1">
      <alignment horizontal="center"/>
    </xf>
    <xf numFmtId="21" fontId="7" fillId="4" borderId="5" xfId="0" applyNumberFormat="1" applyFont="1" applyFill="1" applyBorder="1" applyAlignment="1">
      <alignment horizontal="center"/>
    </xf>
    <xf numFmtId="21" fontId="5" fillId="0" borderId="4" xfId="0" applyNumberFormat="1" applyFont="1" applyFill="1" applyBorder="1" applyAlignment="1">
      <alignment horizontal="center" vertical="center"/>
    </xf>
    <xf numFmtId="21" fontId="5" fillId="0" borderId="11" xfId="0" applyNumberFormat="1" applyFont="1" applyFill="1" applyBorder="1" applyAlignment="1">
      <alignment horizontal="center" vertical="center"/>
    </xf>
    <xf numFmtId="21" fontId="5" fillId="0" borderId="5" xfId="0" applyNumberFormat="1" applyFont="1" applyFill="1" applyBorder="1" applyAlignment="1">
      <alignment horizontal="center" vertical="center"/>
    </xf>
    <xf numFmtId="21" fontId="5" fillId="0" borderId="0" xfId="0" applyNumberFormat="1" applyFont="1" applyFill="1" applyBorder="1" applyAlignment="1">
      <alignment horizontal="center" vertical="center"/>
    </xf>
    <xf numFmtId="0" fontId="1" fillId="6" borderId="0" xfId="0" applyFont="1" applyFill="1"/>
    <xf numFmtId="0" fontId="0" fillId="0" borderId="0" xfId="0" applyAlignment="1">
      <alignment horizontal="center"/>
    </xf>
    <xf numFmtId="0" fontId="6" fillId="0" borderId="0" xfId="0" applyFont="1" applyFill="1" applyBorder="1" applyAlignment="1">
      <alignment vertical="center"/>
    </xf>
    <xf numFmtId="0" fontId="0" fillId="0" borderId="0" xfId="0" applyFill="1"/>
    <xf numFmtId="0" fontId="0" fillId="0" borderId="0" xfId="0" applyFill="1" applyAlignment="1">
      <alignment horizontal="right"/>
    </xf>
    <xf numFmtId="46" fontId="0" fillId="0" borderId="0" xfId="0" applyNumberFormat="1" applyFill="1"/>
    <xf numFmtId="0" fontId="1" fillId="4" borderId="0" xfId="0" applyFont="1" applyFill="1" applyAlignment="1">
      <alignment horizontal="center" vertical="center" wrapText="1"/>
    </xf>
    <xf numFmtId="0" fontId="0" fillId="0" borderId="0" xfId="0" applyAlignment="1">
      <alignment wrapText="1"/>
    </xf>
    <xf numFmtId="21" fontId="0" fillId="0" borderId="0" xfId="0" applyNumberFormat="1" applyAlignment="1">
      <alignment horizontal="center" vertical="center"/>
    </xf>
    <xf numFmtId="21" fontId="2" fillId="0" borderId="0" xfId="0" applyNumberFormat="1" applyFont="1" applyAlignment="1">
      <alignment horizontal="center" vertical="center"/>
    </xf>
    <xf numFmtId="0" fontId="2" fillId="0" borderId="0" xfId="0" applyFont="1" applyAlignment="1">
      <alignment horizontal="center"/>
    </xf>
    <xf numFmtId="3" fontId="0" fillId="0" borderId="0" xfId="0" applyNumberFormat="1"/>
    <xf numFmtId="0" fontId="5" fillId="7" borderId="12" xfId="0" applyFont="1" applyFill="1" applyBorder="1" applyAlignment="1">
      <alignment horizontal="center"/>
    </xf>
    <xf numFmtId="21" fontId="5" fillId="7" borderId="5" xfId="0" applyNumberFormat="1" applyFont="1" applyFill="1" applyBorder="1" applyAlignment="1">
      <alignment horizontal="center"/>
    </xf>
    <xf numFmtId="3" fontId="5" fillId="7" borderId="4" xfId="0" applyNumberFormat="1" applyFont="1" applyFill="1" applyBorder="1" applyAlignment="1">
      <alignment horizontal="center" vertical="center"/>
    </xf>
    <xf numFmtId="3" fontId="5" fillId="7" borderId="5" xfId="0" applyNumberFormat="1" applyFont="1" applyFill="1" applyBorder="1" applyAlignment="1">
      <alignment horizontal="center" vertical="center"/>
    </xf>
    <xf numFmtId="3" fontId="5" fillId="4" borderId="5" xfId="0" applyNumberFormat="1" applyFont="1" applyFill="1" applyBorder="1" applyAlignment="1">
      <alignment horizontal="center" vertical="center"/>
    </xf>
    <xf numFmtId="3" fontId="4" fillId="4" borderId="5" xfId="0" applyNumberFormat="1" applyFont="1" applyFill="1" applyBorder="1" applyAlignment="1">
      <alignment horizontal="center" vertical="center"/>
    </xf>
    <xf numFmtId="3" fontId="4" fillId="7" borderId="5" xfId="0" applyNumberFormat="1" applyFont="1" applyFill="1" applyBorder="1" applyAlignment="1">
      <alignment horizontal="center" vertical="center"/>
    </xf>
    <xf numFmtId="0" fontId="0" fillId="7" borderId="0" xfId="0" applyFill="1"/>
    <xf numFmtId="0" fontId="11" fillId="0" borderId="0" xfId="0" applyFont="1" applyAlignment="1">
      <alignment horizontal="center" vertical="center" wrapText="1"/>
    </xf>
    <xf numFmtId="3" fontId="5" fillId="8" borderId="4" xfId="0" applyNumberFormat="1" applyFont="1" applyFill="1" applyBorder="1" applyAlignment="1">
      <alignment horizontal="center" vertical="center"/>
    </xf>
    <xf numFmtId="4" fontId="5" fillId="0" borderId="5" xfId="0" applyNumberFormat="1" applyFont="1" applyBorder="1" applyAlignment="1">
      <alignment horizontal="center" vertical="center"/>
    </xf>
    <xf numFmtId="4" fontId="12" fillId="5" borderId="5" xfId="0" applyNumberFormat="1" applyFont="1" applyFill="1" applyBorder="1" applyAlignment="1">
      <alignment horizontal="center" vertical="center"/>
    </xf>
    <xf numFmtId="3" fontId="12" fillId="5" borderId="5" xfId="0" applyNumberFormat="1" applyFont="1" applyFill="1" applyBorder="1" applyAlignment="1">
      <alignment horizontal="center" vertical="center"/>
    </xf>
    <xf numFmtId="0" fontId="11" fillId="0" borderId="1" xfId="0" applyFont="1" applyBorder="1" applyAlignment="1">
      <alignment horizontal="center" vertical="center" wrapText="1"/>
    </xf>
    <xf numFmtId="4" fontId="0" fillId="0" borderId="0" xfId="0" applyNumberFormat="1"/>
    <xf numFmtId="0" fontId="0" fillId="7" borderId="0" xfId="0" applyFill="1" applyAlignment="1">
      <alignment horizontal="center"/>
    </xf>
    <xf numFmtId="4" fontId="7" fillId="4" borderId="5" xfId="0" applyNumberFormat="1" applyFont="1" applyFill="1" applyBorder="1" applyAlignment="1">
      <alignment horizontal="center" vertical="center"/>
    </xf>
    <xf numFmtId="0" fontId="3" fillId="5" borderId="12" xfId="0" applyFont="1" applyFill="1" applyBorder="1" applyAlignment="1">
      <alignment horizontal="center"/>
    </xf>
    <xf numFmtId="3" fontId="3" fillId="5" borderId="5" xfId="0" applyNumberFormat="1" applyFont="1" applyFill="1" applyBorder="1" applyAlignment="1">
      <alignment horizontal="center"/>
    </xf>
    <xf numFmtId="3" fontId="3" fillId="5" borderId="0" xfId="0" applyNumberFormat="1" applyFont="1" applyFill="1" applyBorder="1" applyAlignment="1">
      <alignment horizontal="center"/>
    </xf>
    <xf numFmtId="4" fontId="12" fillId="5" borderId="6" xfId="0" applyNumberFormat="1" applyFont="1" applyFill="1" applyBorder="1" applyAlignment="1">
      <alignment horizontal="center" vertical="center"/>
    </xf>
    <xf numFmtId="0" fontId="4" fillId="4" borderId="3"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1" fillId="0" borderId="0" xfId="0" applyFont="1" applyFill="1" applyBorder="1" applyAlignment="1">
      <alignment vertical="center"/>
    </xf>
    <xf numFmtId="0" fontId="5" fillId="0" borderId="3" xfId="0" applyFont="1" applyBorder="1" applyAlignment="1">
      <alignment horizontal="center"/>
    </xf>
    <xf numFmtId="3" fontId="5" fillId="0" borderId="3" xfId="0" applyNumberFormat="1" applyFont="1" applyBorder="1" applyAlignment="1">
      <alignment horizontal="center" vertical="center"/>
    </xf>
    <xf numFmtId="4" fontId="7" fillId="4" borderId="3" xfId="0" applyNumberFormat="1" applyFont="1" applyFill="1" applyBorder="1" applyAlignment="1">
      <alignment horizontal="center" vertical="center"/>
    </xf>
    <xf numFmtId="0" fontId="3" fillId="5" borderId="3" xfId="0" applyFont="1" applyFill="1" applyBorder="1" applyAlignment="1">
      <alignment horizontal="center"/>
    </xf>
    <xf numFmtId="3" fontId="3" fillId="5" borderId="3" xfId="0" applyNumberFormat="1" applyFont="1" applyFill="1" applyBorder="1" applyAlignment="1">
      <alignment horizontal="center"/>
    </xf>
    <xf numFmtId="4" fontId="12" fillId="5" borderId="3" xfId="0" applyNumberFormat="1" applyFont="1" applyFill="1" applyBorder="1" applyAlignment="1">
      <alignment horizontal="center" vertical="center"/>
    </xf>
    <xf numFmtId="4" fontId="13" fillId="0" borderId="5" xfId="0" applyNumberFormat="1" applyFont="1" applyBorder="1" applyAlignment="1">
      <alignment horizontal="center" vertical="center"/>
    </xf>
    <xf numFmtId="3" fontId="13" fillId="0" borderId="5" xfId="0" applyNumberFormat="1" applyFont="1" applyFill="1" applyBorder="1" applyAlignment="1">
      <alignment horizontal="center" vertical="center"/>
    </xf>
    <xf numFmtId="0" fontId="1" fillId="0" borderId="0" xfId="0" applyFont="1" applyAlignment="1"/>
    <xf numFmtId="0" fontId="1" fillId="4" borderId="1" xfId="0" applyFont="1" applyFill="1" applyBorder="1" applyAlignment="1">
      <alignment horizontal="center" vertical="center"/>
    </xf>
    <xf numFmtId="0" fontId="1" fillId="4" borderId="14" xfId="0" applyFont="1" applyFill="1" applyBorder="1" applyAlignment="1">
      <alignment horizontal="center" vertical="center"/>
    </xf>
    <xf numFmtId="3" fontId="0" fillId="0" borderId="0" xfId="0" applyNumberFormat="1" applyBorder="1" applyAlignment="1">
      <alignment vertical="center"/>
    </xf>
    <xf numFmtId="3" fontId="0" fillId="0" borderId="13" xfId="0" applyNumberFormat="1" applyBorder="1" applyAlignment="1">
      <alignment vertical="center"/>
    </xf>
    <xf numFmtId="3" fontId="0" fillId="0" borderId="16" xfId="0" applyNumberFormat="1" applyBorder="1" applyAlignment="1">
      <alignment vertical="center"/>
    </xf>
    <xf numFmtId="3" fontId="0" fillId="0" borderId="18" xfId="0" applyNumberFormat="1" applyBorder="1" applyAlignment="1">
      <alignment vertical="center"/>
    </xf>
    <xf numFmtId="4" fontId="0" fillId="0" borderId="0" xfId="0" applyNumberFormat="1" applyBorder="1" applyAlignment="1">
      <alignment vertical="center"/>
    </xf>
    <xf numFmtId="4" fontId="0" fillId="0" borderId="13" xfId="0" applyNumberFormat="1" applyBorder="1" applyAlignment="1">
      <alignment vertical="center"/>
    </xf>
    <xf numFmtId="4" fontId="0" fillId="3" borderId="0" xfId="0" applyNumberFormat="1" applyFill="1" applyBorder="1" applyAlignment="1">
      <alignment vertical="center"/>
    </xf>
    <xf numFmtId="4" fontId="3" fillId="5" borderId="1" xfId="0" applyNumberFormat="1" applyFont="1" applyFill="1" applyBorder="1" applyAlignment="1">
      <alignment vertical="center"/>
    </xf>
    <xf numFmtId="4" fontId="3" fillId="5" borderId="14" xfId="0" applyNumberFormat="1" applyFont="1" applyFill="1" applyBorder="1" applyAlignment="1">
      <alignment vertical="center"/>
    </xf>
    <xf numFmtId="4" fontId="0" fillId="0" borderId="0" xfId="0" applyNumberFormat="1" applyBorder="1" applyAlignment="1">
      <alignment horizontal="center" vertical="center"/>
    </xf>
    <xf numFmtId="4" fontId="0" fillId="3" borderId="13" xfId="0" applyNumberFormat="1" applyFill="1" applyBorder="1" applyAlignment="1">
      <alignment vertical="center"/>
    </xf>
    <xf numFmtId="0" fontId="4" fillId="4" borderId="8" xfId="0" applyFont="1" applyFill="1" applyBorder="1" applyAlignment="1">
      <alignment horizontal="center" vertical="center" wrapText="1"/>
    </xf>
    <xf numFmtId="0" fontId="4" fillId="0" borderId="3" xfId="0" applyFont="1" applyBorder="1" applyAlignment="1">
      <alignment horizontal="center" vertical="center" wrapText="1"/>
    </xf>
    <xf numFmtId="4" fontId="0" fillId="3" borderId="0" xfId="0" applyNumberFormat="1" applyFill="1" applyBorder="1" applyAlignment="1">
      <alignment horizontal="center" vertical="center"/>
    </xf>
    <xf numFmtId="0" fontId="4" fillId="0" borderId="3" xfId="0" applyFont="1" applyBorder="1" applyAlignment="1">
      <alignment horizontal="center" vertical="center" wrapText="1"/>
    </xf>
    <xf numFmtId="0" fontId="4" fillId="9" borderId="8" xfId="0" applyFont="1" applyFill="1" applyBorder="1" applyAlignment="1">
      <alignment horizontal="center" vertical="center" textRotation="90" wrapText="1"/>
    </xf>
    <xf numFmtId="4" fontId="7" fillId="9" borderId="3" xfId="0" applyNumberFormat="1" applyFont="1" applyFill="1" applyBorder="1" applyAlignment="1">
      <alignment horizontal="center" vertical="center"/>
    </xf>
    <xf numFmtId="0" fontId="16" fillId="2" borderId="0" xfId="1" applyFill="1"/>
    <xf numFmtId="4" fontId="5" fillId="0" borderId="3" xfId="0" applyNumberFormat="1" applyFont="1" applyFill="1" applyBorder="1" applyAlignment="1">
      <alignment horizontal="center" vertical="center"/>
    </xf>
    <xf numFmtId="0" fontId="1" fillId="2" borderId="0" xfId="0" applyFont="1" applyFill="1" applyBorder="1" applyAlignment="1"/>
    <xf numFmtId="0" fontId="0" fillId="2" borderId="0" xfId="0" applyFill="1" applyBorder="1"/>
    <xf numFmtId="0" fontId="4" fillId="4" borderId="3" xfId="0" applyFont="1" applyFill="1" applyBorder="1" applyAlignment="1">
      <alignment horizontal="center" vertical="center" textRotation="90" wrapText="1"/>
    </xf>
    <xf numFmtId="4" fontId="5" fillId="3" borderId="7" xfId="0" applyNumberFormat="1" applyFont="1" applyFill="1" applyBorder="1" applyAlignment="1">
      <alignment horizontal="center" vertical="center"/>
    </xf>
    <xf numFmtId="0" fontId="15" fillId="4" borderId="4" xfId="0" applyFont="1" applyFill="1" applyBorder="1" applyAlignment="1">
      <alignment horizontal="center" vertical="center" wrapText="1"/>
    </xf>
    <xf numFmtId="0" fontId="15" fillId="4" borderId="8" xfId="0" applyFont="1" applyFill="1" applyBorder="1" applyAlignment="1">
      <alignment horizontal="center" vertical="center" textRotation="90" wrapText="1"/>
    </xf>
    <xf numFmtId="0" fontId="15" fillId="0" borderId="3" xfId="0" applyFont="1" applyBorder="1" applyAlignment="1">
      <alignment horizontal="center" vertical="center" wrapText="1"/>
    </xf>
    <xf numFmtId="3" fontId="11" fillId="0" borderId="3" xfId="0" applyNumberFormat="1" applyFont="1" applyBorder="1" applyAlignment="1">
      <alignment horizontal="center" vertical="center"/>
    </xf>
    <xf numFmtId="4" fontId="11" fillId="0" borderId="3" xfId="0" applyNumberFormat="1" applyFont="1" applyBorder="1" applyAlignment="1">
      <alignment horizontal="center" vertical="center"/>
    </xf>
    <xf numFmtId="4" fontId="11" fillId="3" borderId="3" xfId="0" applyNumberFormat="1" applyFont="1" applyFill="1" applyBorder="1" applyAlignment="1">
      <alignment horizontal="center" vertical="center"/>
    </xf>
    <xf numFmtId="4" fontId="14" fillId="4" borderId="3" xfId="0" applyNumberFormat="1" applyFont="1" applyFill="1" applyBorder="1" applyAlignment="1">
      <alignment horizontal="center" vertical="center"/>
    </xf>
    <xf numFmtId="4" fontId="14" fillId="9" borderId="3" xfId="0" applyNumberFormat="1" applyFont="1" applyFill="1" applyBorder="1" applyAlignment="1">
      <alignment horizontal="center" vertical="center"/>
    </xf>
    <xf numFmtId="0" fontId="1" fillId="4" borderId="3" xfId="0" applyFont="1" applyFill="1" applyBorder="1" applyAlignment="1">
      <alignment horizontal="center" vertical="center"/>
    </xf>
    <xf numFmtId="0" fontId="5" fillId="0" borderId="5" xfId="0" applyNumberFormat="1" applyFont="1" applyBorder="1" applyAlignment="1">
      <alignment horizontal="center" vertical="center"/>
    </xf>
    <xf numFmtId="164" fontId="5" fillId="0" borderId="5" xfId="0" applyNumberFormat="1" applyFont="1" applyBorder="1" applyAlignment="1">
      <alignment horizontal="center" vertical="center"/>
    </xf>
    <xf numFmtId="165" fontId="5" fillId="0" borderId="5" xfId="0" applyNumberFormat="1" applyFont="1" applyBorder="1" applyAlignment="1">
      <alignment horizontal="center" vertical="center"/>
    </xf>
    <xf numFmtId="164" fontId="5" fillId="0" borderId="3" xfId="0" applyNumberFormat="1" applyFont="1" applyBorder="1" applyAlignment="1">
      <alignment horizontal="center" vertical="center"/>
    </xf>
    <xf numFmtId="165" fontId="5" fillId="0" borderId="3" xfId="0" applyNumberFormat="1" applyFont="1" applyBorder="1" applyAlignment="1">
      <alignment horizontal="center" vertical="center"/>
    </xf>
    <xf numFmtId="165" fontId="3" fillId="5" borderId="3" xfId="0" applyNumberFormat="1" applyFont="1" applyFill="1" applyBorder="1" applyAlignment="1">
      <alignment horizontal="center"/>
    </xf>
    <xf numFmtId="164" fontId="12" fillId="5" borderId="3" xfId="0" applyNumberFormat="1" applyFont="1" applyFill="1" applyBorder="1" applyAlignment="1">
      <alignment horizontal="center" vertical="center"/>
    </xf>
    <xf numFmtId="164" fontId="12" fillId="5" borderId="5" xfId="0" applyNumberFormat="1" applyFont="1" applyFill="1" applyBorder="1" applyAlignment="1">
      <alignment horizontal="center" vertical="center"/>
    </xf>
    <xf numFmtId="165" fontId="3" fillId="5" borderId="0" xfId="0" applyNumberFormat="1" applyFont="1" applyFill="1" applyBorder="1" applyAlignment="1">
      <alignment horizontal="center"/>
    </xf>
    <xf numFmtId="164" fontId="5" fillId="10" borderId="5" xfId="0" applyNumberFormat="1" applyFont="1" applyFill="1" applyBorder="1" applyAlignment="1">
      <alignment horizontal="center" vertical="center"/>
    </xf>
    <xf numFmtId="0" fontId="5" fillId="10" borderId="5" xfId="0" applyNumberFormat="1" applyFont="1" applyFill="1" applyBorder="1" applyAlignment="1">
      <alignment horizontal="center" vertical="center"/>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164" fontId="5" fillId="0" borderId="12" xfId="0" applyNumberFormat="1" applyFont="1" applyBorder="1" applyAlignment="1">
      <alignment horizontal="center" vertical="center"/>
    </xf>
    <xf numFmtId="164" fontId="12" fillId="5" borderId="6" xfId="0" applyNumberFormat="1" applyFont="1" applyFill="1" applyBorder="1" applyAlignment="1">
      <alignment horizontal="center" vertical="center"/>
    </xf>
    <xf numFmtId="165" fontId="5" fillId="0" borderId="13" xfId="0" applyNumberFormat="1" applyFont="1" applyBorder="1" applyAlignment="1">
      <alignment horizontal="center" vertical="center"/>
    </xf>
    <xf numFmtId="165" fontId="12" fillId="5" borderId="6" xfId="0" applyNumberFormat="1" applyFont="1" applyFill="1" applyBorder="1" applyAlignment="1">
      <alignment horizontal="center" vertical="center"/>
    </xf>
    <xf numFmtId="165" fontId="12" fillId="5" borderId="3" xfId="0" applyNumberFormat="1" applyFont="1" applyFill="1" applyBorder="1" applyAlignment="1">
      <alignment horizontal="center" vertical="center"/>
    </xf>
    <xf numFmtId="0" fontId="1" fillId="4" borderId="3" xfId="0" applyFont="1" applyFill="1" applyBorder="1" applyAlignment="1">
      <alignment horizontal="center" vertical="center" wrapText="1"/>
    </xf>
    <xf numFmtId="3" fontId="5" fillId="0" borderId="4" xfId="0" applyNumberFormat="1" applyFont="1" applyBorder="1" applyAlignment="1">
      <alignment horizontal="center" vertical="center"/>
    </xf>
    <xf numFmtId="3" fontId="5" fillId="0" borderId="5" xfId="0" applyNumberFormat="1" applyFont="1" applyBorder="1" applyAlignment="1">
      <alignment horizontal="center" vertical="center"/>
    </xf>
    <xf numFmtId="0" fontId="4" fillId="4" borderId="8" xfId="0" applyFont="1" applyFill="1" applyBorder="1" applyAlignment="1">
      <alignment horizontal="center" vertical="center" wrapText="1"/>
    </xf>
    <xf numFmtId="164" fontId="4" fillId="4" borderId="8" xfId="0" applyNumberFormat="1" applyFont="1" applyFill="1" applyBorder="1" applyAlignment="1">
      <alignment horizontal="center" vertical="center" wrapText="1"/>
    </xf>
    <xf numFmtId="164" fontId="18" fillId="3" borderId="5" xfId="0" applyNumberFormat="1" applyFont="1" applyFill="1" applyBorder="1" applyAlignment="1">
      <alignment horizontal="center" vertical="center"/>
    </xf>
    <xf numFmtId="164" fontId="3" fillId="5" borderId="0" xfId="0" applyNumberFormat="1" applyFont="1" applyFill="1" applyBorder="1" applyAlignment="1">
      <alignment horizontal="center"/>
    </xf>
    <xf numFmtId="164" fontId="0" fillId="0" borderId="0" xfId="0" applyNumberFormat="1"/>
    <xf numFmtId="164" fontId="7" fillId="4" borderId="5" xfId="0" applyNumberFormat="1" applyFont="1" applyFill="1" applyBorder="1" applyAlignment="1">
      <alignment horizontal="center" vertical="center"/>
    </xf>
    <xf numFmtId="164" fontId="1" fillId="4" borderId="3" xfId="0" applyNumberFormat="1" applyFont="1" applyFill="1" applyBorder="1" applyAlignment="1">
      <alignment horizontal="center" vertical="center" wrapText="1"/>
    </xf>
    <xf numFmtId="164" fontId="3" fillId="5" borderId="3" xfId="0" applyNumberFormat="1" applyFont="1" applyFill="1" applyBorder="1" applyAlignment="1">
      <alignment horizontal="center"/>
    </xf>
    <xf numFmtId="164" fontId="4" fillId="4" borderId="3" xfId="0" applyNumberFormat="1" applyFont="1" applyFill="1" applyBorder="1" applyAlignment="1">
      <alignment horizontal="center" vertical="center" wrapText="1"/>
    </xf>
    <xf numFmtId="164" fontId="7" fillId="4" borderId="3" xfId="0" applyNumberFormat="1" applyFont="1" applyFill="1" applyBorder="1" applyAlignment="1">
      <alignment horizontal="center" vertical="center"/>
    </xf>
    <xf numFmtId="164" fontId="1" fillId="4" borderId="7" xfId="0" applyNumberFormat="1" applyFont="1" applyFill="1" applyBorder="1" applyAlignment="1">
      <alignment horizontal="center" vertical="center" wrapText="1"/>
    </xf>
    <xf numFmtId="164" fontId="1" fillId="4" borderId="8" xfId="0" applyNumberFormat="1" applyFont="1" applyFill="1" applyBorder="1" applyAlignment="1">
      <alignment horizontal="center" vertical="center" wrapText="1"/>
    </xf>
    <xf numFmtId="164" fontId="0" fillId="2" borderId="0" xfId="0" applyNumberFormat="1" applyFill="1"/>
    <xf numFmtId="164" fontId="5" fillId="0" borderId="13" xfId="0" applyNumberFormat="1" applyFont="1" applyBorder="1" applyAlignment="1">
      <alignment horizontal="center" vertical="center"/>
    </xf>
    <xf numFmtId="164" fontId="5" fillId="0" borderId="4" xfId="0" applyNumberFormat="1" applyFont="1" applyBorder="1" applyAlignment="1">
      <alignment horizontal="center" vertical="center"/>
    </xf>
    <xf numFmtId="164" fontId="18" fillId="3" borderId="13" xfId="0" applyNumberFormat="1" applyFont="1" applyFill="1" applyBorder="1" applyAlignment="1">
      <alignment horizontal="center" vertical="center"/>
    </xf>
    <xf numFmtId="164" fontId="0" fillId="2" borderId="0" xfId="0" applyNumberFormat="1" applyFill="1" applyAlignment="1">
      <alignment horizontal="center" vertical="center"/>
    </xf>
    <xf numFmtId="0" fontId="0" fillId="2" borderId="0" xfId="0" applyFill="1" applyAlignment="1">
      <alignment vertical="center"/>
    </xf>
    <xf numFmtId="164" fontId="0" fillId="2" borderId="0" xfId="0" applyNumberFormat="1" applyFill="1" applyAlignment="1">
      <alignment vertical="center"/>
    </xf>
    <xf numFmtId="4" fontId="5" fillId="11" borderId="5" xfId="0" applyNumberFormat="1" applyFont="1" applyFill="1" applyBorder="1" applyAlignment="1">
      <alignment horizontal="center" vertical="center"/>
    </xf>
    <xf numFmtId="4" fontId="13" fillId="11" borderId="5" xfId="0" applyNumberFormat="1" applyFont="1" applyFill="1" applyBorder="1" applyAlignment="1">
      <alignment horizontal="center" vertical="center"/>
    </xf>
    <xf numFmtId="4" fontId="5" fillId="11" borderId="3" xfId="0" applyNumberFormat="1" applyFont="1" applyFill="1" applyBorder="1" applyAlignment="1">
      <alignment horizontal="center" vertical="center"/>
    </xf>
    <xf numFmtId="4" fontId="5" fillId="11" borderId="12" xfId="0" applyNumberFormat="1" applyFont="1" applyFill="1" applyBorder="1" applyAlignment="1">
      <alignment horizontal="center" vertical="center"/>
    </xf>
    <xf numFmtId="4" fontId="5" fillId="11" borderId="13" xfId="0" applyNumberFormat="1" applyFont="1" applyFill="1" applyBorder="1" applyAlignment="1">
      <alignment horizontal="center" vertical="center"/>
    </xf>
    <xf numFmtId="0" fontId="6" fillId="0" borderId="1" xfId="0" applyFont="1" applyBorder="1" applyAlignment="1">
      <alignment horizontal="center" vertical="center"/>
    </xf>
    <xf numFmtId="0" fontId="6" fillId="0" borderId="0" xfId="0" applyFont="1" applyBorder="1" applyAlignment="1">
      <alignment horizontal="center" vertical="center"/>
    </xf>
    <xf numFmtId="0" fontId="1" fillId="4" borderId="7"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3" xfId="0" applyFont="1" applyFill="1" applyBorder="1" applyAlignment="1">
      <alignment horizontal="center" vertical="center"/>
    </xf>
    <xf numFmtId="0" fontId="0" fillId="0" borderId="12" xfId="0" applyBorder="1" applyAlignment="1">
      <alignment horizontal="center" vertical="center"/>
    </xf>
    <xf numFmtId="0" fontId="0" fillId="0" borderId="0" xfId="0" applyAlignment="1">
      <alignment horizontal="center" vertical="center"/>
    </xf>
    <xf numFmtId="0" fontId="0" fillId="0" borderId="11" xfId="0" applyBorder="1" applyAlignment="1">
      <alignment horizontal="center"/>
    </xf>
    <xf numFmtId="0" fontId="0" fillId="0" borderId="11" xfId="0" applyBorder="1" applyAlignment="1">
      <alignment horizontal="center" vertical="center"/>
    </xf>
    <xf numFmtId="0" fontId="2" fillId="0" borderId="12" xfId="0" applyFont="1" applyBorder="1" applyAlignment="1">
      <alignment horizontal="center" vertical="center" wrapText="1"/>
    </xf>
    <xf numFmtId="0" fontId="2" fillId="0" borderId="0" xfId="0" applyFont="1" applyBorder="1" applyAlignment="1">
      <alignment horizontal="center" vertical="center" wrapText="1"/>
    </xf>
    <xf numFmtId="0" fontId="1" fillId="4" borderId="3" xfId="0" applyFont="1" applyFill="1" applyBorder="1" applyAlignment="1">
      <alignment horizontal="center" vertical="center" wrapText="1"/>
    </xf>
    <xf numFmtId="0" fontId="17" fillId="0" borderId="0" xfId="0" applyFont="1" applyAlignment="1">
      <alignment horizontal="center" vertical="center" wrapText="1"/>
    </xf>
    <xf numFmtId="0" fontId="0" fillId="0" borderId="12" xfId="0" applyBorder="1" applyAlignment="1">
      <alignment horizontal="left"/>
    </xf>
    <xf numFmtId="0" fontId="0" fillId="0" borderId="13" xfId="0" applyBorder="1" applyAlignment="1">
      <alignment horizontal="left"/>
    </xf>
    <xf numFmtId="0" fontId="1" fillId="4" borderId="9" xfId="0" applyFont="1" applyFill="1" applyBorder="1" applyAlignment="1">
      <alignment horizontal="center" vertical="center"/>
    </xf>
    <xf numFmtId="0" fontId="1" fillId="4" borderId="15" xfId="0" applyFont="1" applyFill="1" applyBorder="1" applyAlignment="1">
      <alignment horizontal="center" vertical="center"/>
    </xf>
    <xf numFmtId="0" fontId="1" fillId="4" borderId="10" xfId="0" applyFont="1" applyFill="1" applyBorder="1" applyAlignment="1">
      <alignment horizontal="center" vertical="center"/>
    </xf>
    <xf numFmtId="0" fontId="1" fillId="4" borderId="14" xfId="0" applyFont="1" applyFill="1" applyBorder="1" applyAlignment="1">
      <alignment horizontal="center" vertical="center"/>
    </xf>
    <xf numFmtId="0" fontId="1" fillId="4" borderId="2" xfId="0" applyFont="1" applyFill="1" applyBorder="1" applyAlignment="1">
      <alignment horizontal="center"/>
    </xf>
    <xf numFmtId="0" fontId="1" fillId="4" borderId="8" xfId="0" applyFont="1" applyFill="1" applyBorder="1" applyAlignment="1">
      <alignment horizontal="center"/>
    </xf>
    <xf numFmtId="0" fontId="0" fillId="0" borderId="9" xfId="0" applyBorder="1" applyAlignment="1">
      <alignment horizontal="left"/>
    </xf>
    <xf numFmtId="0" fontId="0" fillId="0" borderId="15" xfId="0" applyBorder="1" applyAlignment="1">
      <alignment horizontal="left"/>
    </xf>
    <xf numFmtId="0" fontId="0" fillId="0" borderId="17" xfId="0" applyBorder="1" applyAlignment="1">
      <alignment horizontal="left"/>
    </xf>
    <xf numFmtId="0" fontId="0" fillId="0" borderId="18" xfId="0" applyBorder="1" applyAlignment="1">
      <alignment horizontal="left"/>
    </xf>
    <xf numFmtId="0" fontId="3" fillId="5" borderId="10" xfId="0" applyFont="1" applyFill="1" applyBorder="1" applyAlignment="1">
      <alignment horizontal="left"/>
    </xf>
    <xf numFmtId="0" fontId="3" fillId="5" borderId="1" xfId="0" applyFont="1" applyFill="1" applyBorder="1" applyAlignment="1">
      <alignment horizontal="left"/>
    </xf>
    <xf numFmtId="0" fontId="0" fillId="0" borderId="10" xfId="0" applyBorder="1" applyAlignment="1">
      <alignment horizontal="left"/>
    </xf>
    <xf numFmtId="0" fontId="0" fillId="0" borderId="14" xfId="0" applyBorder="1" applyAlignment="1">
      <alignment horizontal="left"/>
    </xf>
    <xf numFmtId="0" fontId="1" fillId="4" borderId="4"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4"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5" fillId="9" borderId="4" xfId="0" applyFont="1" applyFill="1" applyBorder="1" applyAlignment="1">
      <alignment horizontal="center" vertical="center" textRotation="90" wrapText="1"/>
    </xf>
    <xf numFmtId="0" fontId="15" fillId="9" borderId="6" xfId="0" applyFont="1" applyFill="1" applyBorder="1" applyAlignment="1">
      <alignment horizontal="center" vertical="center" textRotation="90" wrapText="1"/>
    </xf>
    <xf numFmtId="0" fontId="1" fillId="9" borderId="4" xfId="0" applyFont="1" applyFill="1" applyBorder="1" applyAlignment="1">
      <alignment horizontal="center" vertical="center" wrapText="1"/>
    </xf>
    <xf numFmtId="0" fontId="1" fillId="9" borderId="6" xfId="0" applyFont="1" applyFill="1" applyBorder="1" applyAlignment="1">
      <alignment horizontal="center" vertical="center" wrapText="1"/>
    </xf>
    <xf numFmtId="0" fontId="1" fillId="4" borderId="7" xfId="0" applyFont="1" applyFill="1" applyBorder="1" applyAlignment="1">
      <alignment horizontal="center" wrapText="1"/>
    </xf>
    <xf numFmtId="0" fontId="1" fillId="4" borderId="2" xfId="0" applyFont="1" applyFill="1" applyBorder="1" applyAlignment="1">
      <alignment horizontal="center" wrapText="1"/>
    </xf>
    <xf numFmtId="0" fontId="1" fillId="4" borderId="8" xfId="0" applyFont="1" applyFill="1" applyBorder="1" applyAlignment="1">
      <alignment horizontal="center" wrapText="1"/>
    </xf>
    <xf numFmtId="0" fontId="1" fillId="9" borderId="2" xfId="0" applyFont="1" applyFill="1" applyBorder="1" applyAlignment="1">
      <alignment horizontal="center" vertical="center"/>
    </xf>
    <xf numFmtId="0" fontId="1" fillId="9" borderId="8" xfId="0" applyFont="1" applyFill="1" applyBorder="1" applyAlignment="1">
      <alignment horizontal="center" vertical="center"/>
    </xf>
    <xf numFmtId="0" fontId="15" fillId="4" borderId="4" xfId="0" applyFont="1" applyFill="1" applyBorder="1" applyAlignment="1">
      <alignment horizontal="center" vertical="center"/>
    </xf>
    <xf numFmtId="0" fontId="15" fillId="4" borderId="6" xfId="0" applyFont="1" applyFill="1" applyBorder="1" applyAlignment="1">
      <alignment horizontal="center" vertical="center"/>
    </xf>
    <xf numFmtId="0" fontId="15" fillId="4" borderId="4" xfId="0" applyFont="1" applyFill="1" applyBorder="1" applyAlignment="1">
      <alignment horizontal="center" vertical="center" textRotation="90"/>
    </xf>
    <xf numFmtId="0" fontId="15" fillId="4" borderId="6" xfId="0" applyFont="1" applyFill="1" applyBorder="1" applyAlignment="1">
      <alignment horizontal="center" vertical="center" textRotation="90"/>
    </xf>
    <xf numFmtId="0" fontId="15" fillId="4" borderId="4" xfId="0" applyFont="1" applyFill="1" applyBorder="1" applyAlignment="1">
      <alignment horizontal="center" vertical="center" textRotation="90" wrapText="1"/>
    </xf>
    <xf numFmtId="0" fontId="15" fillId="4" borderId="6" xfId="0" applyFont="1" applyFill="1" applyBorder="1" applyAlignment="1">
      <alignment horizontal="center" vertical="center" textRotation="90" wrapText="1"/>
    </xf>
    <xf numFmtId="0" fontId="15" fillId="4" borderId="7"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1" fillId="2" borderId="1" xfId="0" applyFont="1" applyFill="1" applyBorder="1" applyAlignment="1">
      <alignment horizontal="center"/>
    </xf>
    <xf numFmtId="3" fontId="5" fillId="0" borderId="7" xfId="0" applyNumberFormat="1" applyFont="1" applyBorder="1" applyAlignment="1">
      <alignment horizontal="center" vertical="center"/>
    </xf>
    <xf numFmtId="3" fontId="5" fillId="0" borderId="8" xfId="0" applyNumberFormat="1" applyFont="1" applyBorder="1" applyAlignment="1">
      <alignment horizontal="center" vertical="center"/>
    </xf>
    <xf numFmtId="0" fontId="4" fillId="4" borderId="9"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4" xfId="0" applyFont="1" applyFill="1" applyBorder="1" applyAlignment="1">
      <alignment horizontal="center" vertical="center"/>
    </xf>
    <xf numFmtId="0" fontId="4" fillId="4" borderId="6" xfId="0" applyFont="1" applyFill="1" applyBorder="1" applyAlignment="1">
      <alignment horizontal="center" vertical="center"/>
    </xf>
    <xf numFmtId="3" fontId="5" fillId="0" borderId="4" xfId="0" applyNumberFormat="1" applyFont="1" applyBorder="1" applyAlignment="1">
      <alignment horizontal="center" vertical="center"/>
    </xf>
    <xf numFmtId="3" fontId="5" fillId="0" borderId="5" xfId="0" applyNumberFormat="1" applyFont="1" applyBorder="1" applyAlignment="1">
      <alignment horizontal="center" vertical="center"/>
    </xf>
    <xf numFmtId="3" fontId="5" fillId="0" borderId="6" xfId="0" applyNumberFormat="1"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4" xfId="0" applyFont="1" applyFill="1" applyBorder="1" applyAlignment="1">
      <alignment horizontal="center" vertical="center" wrapText="1"/>
    </xf>
    <xf numFmtId="0" fontId="4" fillId="4" borderId="6" xfId="0" applyFont="1" applyFill="1" applyBorder="1" applyAlignment="1">
      <alignment horizontal="center" vertical="center" wrapText="1"/>
    </xf>
    <xf numFmtId="166" fontId="1" fillId="4" borderId="7" xfId="0" applyNumberFormat="1" applyFont="1" applyFill="1" applyBorder="1" applyAlignment="1">
      <alignment horizontal="center" vertical="center"/>
    </xf>
    <xf numFmtId="166" fontId="1" fillId="4" borderId="2" xfId="0" applyNumberFormat="1" applyFont="1" applyFill="1" applyBorder="1" applyAlignment="1">
      <alignment horizontal="center" vertical="center"/>
    </xf>
    <xf numFmtId="166" fontId="1" fillId="4" borderId="8" xfId="0" applyNumberFormat="1" applyFont="1" applyFill="1" applyBorder="1" applyAlignment="1">
      <alignment horizontal="center" vertical="center"/>
    </xf>
    <xf numFmtId="0" fontId="6" fillId="0" borderId="3" xfId="0" applyFont="1" applyBorder="1" applyAlignment="1">
      <alignment horizontal="center" vertical="center"/>
    </xf>
    <xf numFmtId="0" fontId="6" fillId="0" borderId="7" xfId="0" applyFont="1" applyBorder="1" applyAlignment="1">
      <alignment horizontal="center" vertical="center"/>
    </xf>
    <xf numFmtId="0" fontId="6" fillId="0" borderId="2" xfId="0" applyFont="1" applyBorder="1" applyAlignment="1">
      <alignment horizontal="center" vertical="center"/>
    </xf>
    <xf numFmtId="0" fontId="6" fillId="0" borderId="8" xfId="0" applyFont="1" applyBorder="1" applyAlignment="1">
      <alignment horizontal="center" vertical="center"/>
    </xf>
    <xf numFmtId="164" fontId="0" fillId="0" borderId="0" xfId="0" applyNumberFormat="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corte</a:t>
            </a:r>
            <a:r>
              <a:rPr lang="es-CO" baseline="0"/>
              <a:t> de papel</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419"/>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TiemposEtiquetas!$E$5:$E$14</c:f>
              <c:numCache>
                <c:formatCode>General</c:formatCode>
                <c:ptCount val="10"/>
                <c:pt idx="0">
                  <c:v>1.2533333333333332E-2</c:v>
                </c:pt>
                <c:pt idx="1">
                  <c:v>1.8793333333333333E-3</c:v>
                </c:pt>
                <c:pt idx="2">
                  <c:v>2.3676190476190477E-3</c:v>
                </c:pt>
                <c:pt idx="3">
                  <c:v>0</c:v>
                </c:pt>
                <c:pt idx="4">
                  <c:v>1.7733333333333334E-3</c:v>
                </c:pt>
                <c:pt idx="5">
                  <c:v>1.7725000000000002E-3</c:v>
                </c:pt>
                <c:pt idx="6">
                  <c:v>1.9454109178164366E-3</c:v>
                </c:pt>
                <c:pt idx="7">
                  <c:v>6.1900000000000002E-3</c:v>
                </c:pt>
                <c:pt idx="8">
                  <c:v>6.5485714285714288E-3</c:v>
                </c:pt>
                <c:pt idx="9">
                  <c:v>5.7315296566077005E-3</c:v>
                </c:pt>
              </c:numCache>
            </c:numRef>
          </c:val>
          <c:smooth val="0"/>
          <c:extLst>
            <c:ext xmlns:c16="http://schemas.microsoft.com/office/drawing/2014/chart" uri="{C3380CC4-5D6E-409C-BE32-E72D297353CC}">
              <c16:uniqueId val="{00000000-E759-4CD4-BE3C-049C9F2E133E}"/>
            </c:ext>
          </c:extLst>
        </c:ser>
        <c:dLbls>
          <c:showLegendKey val="0"/>
          <c:showVal val="0"/>
          <c:showCatName val="0"/>
          <c:showSerName val="0"/>
          <c:showPercent val="0"/>
          <c:showBubbleSize val="0"/>
        </c:dLbls>
        <c:marker val="1"/>
        <c:smooth val="0"/>
        <c:axId val="249080816"/>
        <c:axId val="183126608"/>
      </c:lineChart>
      <c:catAx>
        <c:axId val="24908081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183126608"/>
        <c:crosses val="autoZero"/>
        <c:auto val="1"/>
        <c:lblAlgn val="ctr"/>
        <c:lblOffset val="100"/>
        <c:noMultiLvlLbl val="0"/>
      </c:catAx>
      <c:valAx>
        <c:axId val="1831266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490808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419"/>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Impresion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419"/>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TiemposEtiquetas!$G$5:$G$14</c:f>
              <c:numCache>
                <c:formatCode>#,##0.0000</c:formatCode>
                <c:ptCount val="10"/>
                <c:pt idx="0">
                  <c:v>0.11782222222222223</c:v>
                </c:pt>
                <c:pt idx="1">
                  <c:v>1.1082666666666668E-2</c:v>
                </c:pt>
                <c:pt idx="2">
                  <c:v>1.8367619047619049E-2</c:v>
                </c:pt>
                <c:pt idx="3">
                  <c:v>9.2859999999999998E-2</c:v>
                </c:pt>
                <c:pt idx="4">
                  <c:v>7.4914285714285708E-3</c:v>
                </c:pt>
                <c:pt idx="5">
                  <c:v>7.3105000000000002E-3</c:v>
                </c:pt>
                <c:pt idx="6">
                  <c:v>8.1841631673665264E-3</c:v>
                </c:pt>
                <c:pt idx="7">
                  <c:v>3.7615000000000003E-2</c:v>
                </c:pt>
                <c:pt idx="8">
                  <c:v>3.288E-2</c:v>
                </c:pt>
                <c:pt idx="9">
                  <c:v>2.0237252861602495E-2</c:v>
                </c:pt>
              </c:numCache>
            </c:numRef>
          </c:val>
          <c:smooth val="0"/>
          <c:extLst>
            <c:ext xmlns:c16="http://schemas.microsoft.com/office/drawing/2014/chart" uri="{C3380CC4-5D6E-409C-BE32-E72D297353CC}">
              <c16:uniqueId val="{00000000-305E-4781-ABBB-0343546DD647}"/>
            </c:ext>
          </c:extLst>
        </c:ser>
        <c:dLbls>
          <c:showLegendKey val="0"/>
          <c:showVal val="0"/>
          <c:showCatName val="0"/>
          <c:showSerName val="0"/>
          <c:showPercent val="0"/>
          <c:showBubbleSize val="0"/>
        </c:dLbls>
        <c:marker val="1"/>
        <c:smooth val="0"/>
        <c:axId val="183130136"/>
        <c:axId val="183127000"/>
      </c:lineChart>
      <c:catAx>
        <c:axId val="1831301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183127000"/>
        <c:crosses val="autoZero"/>
        <c:auto val="1"/>
        <c:lblAlgn val="ctr"/>
        <c:lblOffset val="100"/>
        <c:noMultiLvlLbl val="0"/>
      </c:catAx>
      <c:valAx>
        <c:axId val="183127000"/>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1831301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419"/>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PLASTIFICADO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419"/>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TiemposEtiquetas!$I$5:$I$14</c:f>
              <c:numCache>
                <c:formatCode>#,##0.0000</c:formatCode>
                <c:ptCount val="10"/>
                <c:pt idx="0">
                  <c:v>0.1515</c:v>
                </c:pt>
                <c:pt idx="1">
                  <c:v>0.15108266666666664</c:v>
                </c:pt>
                <c:pt idx="2">
                  <c:v>0.13991238095238095</c:v>
                </c:pt>
                <c:pt idx="3">
                  <c:v>0.15053999999999998</c:v>
                </c:pt>
                <c:pt idx="4">
                  <c:v>0.13414428571428572</c:v>
                </c:pt>
                <c:pt idx="5">
                  <c:v>0.13550399999999999</c:v>
                </c:pt>
                <c:pt idx="6">
                  <c:v>0.12046010797840431</c:v>
                </c:pt>
                <c:pt idx="7">
                  <c:v>0.14401</c:v>
                </c:pt>
                <c:pt idx="8">
                  <c:v>0.16689714285714286</c:v>
                </c:pt>
                <c:pt idx="9">
                  <c:v>0.14100520291363164</c:v>
                </c:pt>
              </c:numCache>
            </c:numRef>
          </c:val>
          <c:smooth val="0"/>
          <c:extLst>
            <c:ext xmlns:c16="http://schemas.microsoft.com/office/drawing/2014/chart" uri="{C3380CC4-5D6E-409C-BE32-E72D297353CC}">
              <c16:uniqueId val="{00000000-A767-48D5-A0EA-D6BD18933D6E}"/>
            </c:ext>
          </c:extLst>
        </c:ser>
        <c:dLbls>
          <c:showLegendKey val="0"/>
          <c:showVal val="0"/>
          <c:showCatName val="0"/>
          <c:showSerName val="0"/>
          <c:showPercent val="0"/>
          <c:showBubbleSize val="0"/>
        </c:dLbls>
        <c:marker val="1"/>
        <c:smooth val="0"/>
        <c:axId val="250346056"/>
        <c:axId val="250346448"/>
      </c:lineChart>
      <c:catAx>
        <c:axId val="25034605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50346448"/>
        <c:crosses val="autoZero"/>
        <c:auto val="1"/>
        <c:lblAlgn val="ctr"/>
        <c:lblOffset val="100"/>
        <c:noMultiLvlLbl val="0"/>
      </c:catAx>
      <c:valAx>
        <c:axId val="250346448"/>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50346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419"/>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Troquel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419"/>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TiemposEtiquetas!$K$5:$K$14</c:f>
              <c:numCache>
                <c:formatCode>#,##0.0000</c:formatCode>
                <c:ptCount val="10"/>
                <c:pt idx="0">
                  <c:v>3.7111111111111109E-2</c:v>
                </c:pt>
                <c:pt idx="1">
                  <c:v>1.8028000000000002E-2</c:v>
                </c:pt>
                <c:pt idx="2">
                  <c:v>2.5224761904761906E-2</c:v>
                </c:pt>
                <c:pt idx="3">
                  <c:v>5.6840000000000002E-2</c:v>
                </c:pt>
                <c:pt idx="4">
                  <c:v>1.9930476190476193E-2</c:v>
                </c:pt>
                <c:pt idx="5">
                  <c:v>1.8818500000000002E-2</c:v>
                </c:pt>
                <c:pt idx="6">
                  <c:v>1.8808638272345531E-2</c:v>
                </c:pt>
                <c:pt idx="7">
                  <c:v>2.9725000000000001E-2</c:v>
                </c:pt>
                <c:pt idx="8">
                  <c:v>3.1577142857142859E-2</c:v>
                </c:pt>
                <c:pt idx="9">
                  <c:v>2.2380853277835591E-2</c:v>
                </c:pt>
              </c:numCache>
            </c:numRef>
          </c:val>
          <c:smooth val="0"/>
          <c:extLst>
            <c:ext xmlns:c16="http://schemas.microsoft.com/office/drawing/2014/chart" uri="{C3380CC4-5D6E-409C-BE32-E72D297353CC}">
              <c16:uniqueId val="{00000000-D77F-480E-A5B4-34E9F21474A7}"/>
            </c:ext>
          </c:extLst>
        </c:ser>
        <c:dLbls>
          <c:showLegendKey val="0"/>
          <c:showVal val="0"/>
          <c:showCatName val="0"/>
          <c:showSerName val="0"/>
          <c:showPercent val="0"/>
          <c:showBubbleSize val="0"/>
        </c:dLbls>
        <c:marker val="1"/>
        <c:smooth val="0"/>
        <c:axId val="250342920"/>
        <c:axId val="250344488"/>
      </c:lineChart>
      <c:catAx>
        <c:axId val="25034292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50344488"/>
        <c:crosses val="autoZero"/>
        <c:auto val="1"/>
        <c:lblAlgn val="ctr"/>
        <c:lblOffset val="100"/>
        <c:noMultiLvlLbl val="0"/>
      </c:catAx>
      <c:valAx>
        <c:axId val="250344488"/>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503429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419"/>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Destropquelado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419"/>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TiemposEtiquetas!$M$5:$M$14</c:f>
              <c:numCache>
                <c:formatCode>#,##0.0000</c:formatCode>
                <c:ptCount val="10"/>
                <c:pt idx="0">
                  <c:v>0.10605555555555556</c:v>
                </c:pt>
                <c:pt idx="1">
                  <c:v>8.1502666666666668E-2</c:v>
                </c:pt>
                <c:pt idx="2">
                  <c:v>0.10693904761904761</c:v>
                </c:pt>
                <c:pt idx="3">
                  <c:v>0.10672</c:v>
                </c:pt>
                <c:pt idx="4">
                  <c:v>0.10077095238095238</c:v>
                </c:pt>
                <c:pt idx="5">
                  <c:v>9.097100000000001E-2</c:v>
                </c:pt>
                <c:pt idx="6">
                  <c:v>0.11075704859028195</c:v>
                </c:pt>
                <c:pt idx="7">
                  <c:v>0.11758</c:v>
                </c:pt>
                <c:pt idx="8">
                  <c:v>0.11392000000000001</c:v>
                </c:pt>
                <c:pt idx="9">
                  <c:v>0.10080332986472425</c:v>
                </c:pt>
              </c:numCache>
            </c:numRef>
          </c:val>
          <c:smooth val="0"/>
          <c:extLst>
            <c:ext xmlns:c16="http://schemas.microsoft.com/office/drawing/2014/chart" uri="{C3380CC4-5D6E-409C-BE32-E72D297353CC}">
              <c16:uniqueId val="{00000000-7782-41D7-9C4F-E7DF1012B555}"/>
            </c:ext>
          </c:extLst>
        </c:ser>
        <c:dLbls>
          <c:showLegendKey val="0"/>
          <c:showVal val="0"/>
          <c:showCatName val="0"/>
          <c:showSerName val="0"/>
          <c:showPercent val="0"/>
          <c:showBubbleSize val="0"/>
        </c:dLbls>
        <c:marker val="1"/>
        <c:smooth val="0"/>
        <c:axId val="250344880"/>
        <c:axId val="250347232"/>
      </c:lineChart>
      <c:catAx>
        <c:axId val="25034488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50347232"/>
        <c:crosses val="autoZero"/>
        <c:auto val="1"/>
        <c:lblAlgn val="ctr"/>
        <c:lblOffset val="100"/>
        <c:noMultiLvlLbl val="0"/>
      </c:catAx>
      <c:valAx>
        <c:axId val="250347232"/>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503448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419"/>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Corte</a:t>
            </a:r>
            <a:r>
              <a:rPr lang="es-CO" baseline="0"/>
              <a:t> de papel</a:t>
            </a:r>
            <a:endParaRPr lang="es-CO"/>
          </a:p>
        </c:rich>
      </c:tx>
      <c:layout>
        <c:manualLayout>
          <c:xMode val="edge"/>
          <c:yMode val="edge"/>
          <c:x val="0.3046693852681383"/>
          <c:y val="3.12476220157357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419"/>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TiemposMembretes!$D$5:$D$14</c:f>
              <c:numCache>
                <c:formatCode>#,##0.00000</c:formatCode>
                <c:ptCount val="10"/>
                <c:pt idx="0">
                  <c:v>1.5579999999999999E-3</c:v>
                </c:pt>
                <c:pt idx="1">
                  <c:v>1.0816000000000001E-3</c:v>
                </c:pt>
                <c:pt idx="2">
                  <c:v>2.4866666666666665E-3</c:v>
                </c:pt>
                <c:pt idx="4">
                  <c:v>1.7705882352941178E-3</c:v>
                </c:pt>
                <c:pt idx="5">
                  <c:v>1.8966666666666667E-3</c:v>
                </c:pt>
                <c:pt idx="6">
                  <c:v>1.5400000000000001E-3</c:v>
                </c:pt>
                <c:pt idx="7">
                  <c:v>1.7787499999999999E-3</c:v>
                </c:pt>
                <c:pt idx="8">
                  <c:v>2.47E-3</c:v>
                </c:pt>
                <c:pt idx="9">
                  <c:v>1.5559999999999999E-3</c:v>
                </c:pt>
              </c:numCache>
            </c:numRef>
          </c:val>
          <c:smooth val="0"/>
          <c:extLst>
            <c:ext xmlns:c16="http://schemas.microsoft.com/office/drawing/2014/chart" uri="{C3380CC4-5D6E-409C-BE32-E72D297353CC}">
              <c16:uniqueId val="{00000000-278B-40E0-AF98-34CD71110DB7}"/>
            </c:ext>
          </c:extLst>
        </c:ser>
        <c:dLbls>
          <c:showLegendKey val="0"/>
          <c:showVal val="0"/>
          <c:showCatName val="0"/>
          <c:showSerName val="0"/>
          <c:showPercent val="0"/>
          <c:showBubbleSize val="0"/>
        </c:dLbls>
        <c:marker val="1"/>
        <c:smooth val="0"/>
        <c:axId val="250345664"/>
        <c:axId val="250346840"/>
      </c:lineChart>
      <c:catAx>
        <c:axId val="25034566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50346840"/>
        <c:crosses val="autoZero"/>
        <c:auto val="1"/>
        <c:lblAlgn val="ctr"/>
        <c:lblOffset val="100"/>
        <c:noMultiLvlLbl val="0"/>
      </c:catAx>
      <c:valAx>
        <c:axId val="250346840"/>
        <c:scaling>
          <c:orientation val="minMax"/>
        </c:scaling>
        <c:delete val="0"/>
        <c:axPos val="l"/>
        <c:majorGridlines>
          <c:spPr>
            <a:ln w="9525" cap="flat" cmpd="sng" algn="ctr">
              <a:solidFill>
                <a:schemeClr val="tx1">
                  <a:lumMod val="15000"/>
                  <a:lumOff val="85000"/>
                </a:schemeClr>
              </a:solidFill>
              <a:round/>
            </a:ln>
            <a:effectLst/>
          </c:spPr>
        </c:majorGridlines>
        <c:numFmt formatCode="#,##0.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503456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419"/>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impresion</a:t>
            </a:r>
          </a:p>
          <a:p>
            <a:pPr>
              <a:defRPr/>
            </a:pP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419"/>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TiemposMembretes!$F$5:$F$14</c:f>
              <c:numCache>
                <c:formatCode>#,##0.0000</c:formatCode>
                <c:ptCount val="10"/>
                <c:pt idx="0">
                  <c:v>9.8370000000000003E-3</c:v>
                </c:pt>
                <c:pt idx="1">
                  <c:v>1.35224E-2</c:v>
                </c:pt>
                <c:pt idx="2">
                  <c:v>2.544666666666667E-2</c:v>
                </c:pt>
                <c:pt idx="4">
                  <c:v>1.241764705882353E-2</c:v>
                </c:pt>
                <c:pt idx="5">
                  <c:v>1.4926666666666666E-2</c:v>
                </c:pt>
                <c:pt idx="6">
                  <c:v>1.4686666666666667E-2</c:v>
                </c:pt>
                <c:pt idx="7">
                  <c:v>1.2021250000000001E-2</c:v>
                </c:pt>
                <c:pt idx="8">
                  <c:v>1.8086000000000001E-2</c:v>
                </c:pt>
                <c:pt idx="9">
                  <c:v>1.6354400000000002E-2</c:v>
                </c:pt>
              </c:numCache>
            </c:numRef>
          </c:val>
          <c:smooth val="0"/>
          <c:extLst>
            <c:ext xmlns:c16="http://schemas.microsoft.com/office/drawing/2014/chart" uri="{C3380CC4-5D6E-409C-BE32-E72D297353CC}">
              <c16:uniqueId val="{00000000-957D-42E1-90D3-B602CE7B6576}"/>
            </c:ext>
          </c:extLst>
        </c:ser>
        <c:dLbls>
          <c:showLegendKey val="0"/>
          <c:showVal val="0"/>
          <c:showCatName val="0"/>
          <c:showSerName val="0"/>
          <c:showPercent val="0"/>
          <c:showBubbleSize val="0"/>
        </c:dLbls>
        <c:marker val="1"/>
        <c:smooth val="0"/>
        <c:axId val="250348016"/>
        <c:axId val="250341744"/>
      </c:lineChart>
      <c:catAx>
        <c:axId val="25034801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50341744"/>
        <c:crosses val="autoZero"/>
        <c:auto val="1"/>
        <c:lblAlgn val="ctr"/>
        <c:lblOffset val="100"/>
        <c:noMultiLvlLbl val="0"/>
      </c:catAx>
      <c:valAx>
        <c:axId val="250341744"/>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503480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419"/>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Perfilado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419"/>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TiemposMembretes!$H$5:$H$14</c:f>
              <c:numCache>
                <c:formatCode>#,##0.00000</c:formatCode>
                <c:ptCount val="10"/>
                <c:pt idx="0">
                  <c:v>1.3270000000000001E-3</c:v>
                </c:pt>
                <c:pt idx="1">
                  <c:v>9.771999999999999E-4</c:v>
                </c:pt>
                <c:pt idx="2">
                  <c:v>1.81E-3</c:v>
                </c:pt>
                <c:pt idx="4">
                  <c:v>1.4647058823529411E-3</c:v>
                </c:pt>
                <c:pt idx="5">
                  <c:v>1.6716666666666666E-3</c:v>
                </c:pt>
                <c:pt idx="6">
                  <c:v>1.2891666666666668E-3</c:v>
                </c:pt>
                <c:pt idx="7">
                  <c:v>1.4462500000000001E-3</c:v>
                </c:pt>
                <c:pt idx="8">
                  <c:v>2.0460000000000001E-3</c:v>
                </c:pt>
                <c:pt idx="9">
                  <c:v>1.3159999999999999E-3</c:v>
                </c:pt>
              </c:numCache>
            </c:numRef>
          </c:val>
          <c:smooth val="0"/>
          <c:extLst>
            <c:ext xmlns:c16="http://schemas.microsoft.com/office/drawing/2014/chart" uri="{C3380CC4-5D6E-409C-BE32-E72D297353CC}">
              <c16:uniqueId val="{00000000-E277-48FC-9E6A-D3D99580D7A7}"/>
            </c:ext>
          </c:extLst>
        </c:ser>
        <c:dLbls>
          <c:showLegendKey val="0"/>
          <c:showVal val="0"/>
          <c:showCatName val="0"/>
          <c:showSerName val="0"/>
          <c:showPercent val="0"/>
          <c:showBubbleSize val="0"/>
        </c:dLbls>
        <c:marker val="1"/>
        <c:smooth val="0"/>
        <c:axId val="250342528"/>
        <c:axId val="250343312"/>
      </c:lineChart>
      <c:catAx>
        <c:axId val="250342528"/>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50343312"/>
        <c:crosses val="autoZero"/>
        <c:auto val="1"/>
        <c:lblAlgn val="ctr"/>
        <c:lblOffset val="100"/>
        <c:noMultiLvlLbl val="0"/>
      </c:catAx>
      <c:valAx>
        <c:axId val="250343312"/>
        <c:scaling>
          <c:orientation val="minMax"/>
        </c:scaling>
        <c:delete val="0"/>
        <c:axPos val="l"/>
        <c:majorGridlines>
          <c:spPr>
            <a:ln w="9525" cap="flat" cmpd="sng" algn="ctr">
              <a:solidFill>
                <a:schemeClr val="tx1">
                  <a:lumMod val="15000"/>
                  <a:lumOff val="85000"/>
                </a:schemeClr>
              </a:solidFill>
              <a:round/>
            </a:ln>
            <a:effectLst/>
          </c:spPr>
        </c:majorGridlines>
        <c:numFmt formatCode="#,##0.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503425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419"/>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empacado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419"/>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TiemposMembretes!$J$5:$J$14</c:f>
              <c:numCache>
                <c:formatCode>#,##0.0000</c:formatCode>
                <c:ptCount val="10"/>
                <c:pt idx="0">
                  <c:v>3.454E-3</c:v>
                </c:pt>
                <c:pt idx="1">
                  <c:v>3.3739999999999998E-3</c:v>
                </c:pt>
                <c:pt idx="2">
                  <c:v>3.4600000000000004E-3</c:v>
                </c:pt>
                <c:pt idx="4">
                  <c:v>4.0411764705882355E-3</c:v>
                </c:pt>
                <c:pt idx="5">
                  <c:v>3.6750000000000003E-3</c:v>
                </c:pt>
                <c:pt idx="6">
                  <c:v>3.29E-3</c:v>
                </c:pt>
                <c:pt idx="7">
                  <c:v>3.5200000000000001E-3</c:v>
                </c:pt>
                <c:pt idx="8">
                  <c:v>3.6700000000000001E-3</c:v>
                </c:pt>
                <c:pt idx="9">
                  <c:v>3.4743999999999999E-3</c:v>
                </c:pt>
              </c:numCache>
            </c:numRef>
          </c:val>
          <c:smooth val="0"/>
          <c:extLst>
            <c:ext xmlns:c16="http://schemas.microsoft.com/office/drawing/2014/chart" uri="{C3380CC4-5D6E-409C-BE32-E72D297353CC}">
              <c16:uniqueId val="{00000000-4840-414C-B7A4-6E63B2361D56}"/>
            </c:ext>
          </c:extLst>
        </c:ser>
        <c:dLbls>
          <c:showLegendKey val="0"/>
          <c:showVal val="0"/>
          <c:showCatName val="0"/>
          <c:showSerName val="0"/>
          <c:showPercent val="0"/>
          <c:showBubbleSize val="0"/>
        </c:dLbls>
        <c:marker val="1"/>
        <c:smooth val="0"/>
        <c:axId val="250344096"/>
        <c:axId val="250175872"/>
      </c:lineChart>
      <c:catAx>
        <c:axId val="25034409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50175872"/>
        <c:crosses val="autoZero"/>
        <c:auto val="1"/>
        <c:lblAlgn val="ctr"/>
        <c:lblOffset val="100"/>
        <c:noMultiLvlLbl val="0"/>
      </c:catAx>
      <c:valAx>
        <c:axId val="250175872"/>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503440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419"/>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Corte</a:t>
            </a:r>
            <a:r>
              <a:rPr lang="es-ES" baseline="0"/>
              <a:t> de papel</a:t>
            </a:r>
            <a:endParaRPr lang="es-E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419"/>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'Tiempos Talonarios'!$B$4:$B$13</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'Tiempos Talonarios'!$G$4:$G$13</c:f>
              <c:numCache>
                <c:formatCode>#,##0.00000</c:formatCode>
                <c:ptCount val="10"/>
                <c:pt idx="0">
                  <c:v>1.0845E-2</c:v>
                </c:pt>
                <c:pt idx="1">
                  <c:v>1.7620000000000001E-3</c:v>
                </c:pt>
                <c:pt idx="2">
                  <c:v>4.7013333333333334E-3</c:v>
                </c:pt>
                <c:pt idx="3">
                  <c:v>1.6897777777777779E-3</c:v>
                </c:pt>
                <c:pt idx="4">
                  <c:v>1.7626666666666667E-3</c:v>
                </c:pt>
                <c:pt idx="5">
                  <c:v>1.332002457002457E-3</c:v>
                </c:pt>
                <c:pt idx="6">
                  <c:v>1.0021904761904762E-3</c:v>
                </c:pt>
                <c:pt idx="7">
                  <c:v>7.0884210526315789E-4</c:v>
                </c:pt>
                <c:pt idx="8">
                  <c:v>1.7902222222222223E-3</c:v>
                </c:pt>
                <c:pt idx="9">
                  <c:v>1.5714583333333336E-3</c:v>
                </c:pt>
              </c:numCache>
            </c:numRef>
          </c:val>
          <c:smooth val="0"/>
          <c:extLst>
            <c:ext xmlns:c16="http://schemas.microsoft.com/office/drawing/2014/chart" uri="{C3380CC4-5D6E-409C-BE32-E72D297353CC}">
              <c16:uniqueId val="{00000000-967D-49CD-ACA7-BC0DCD9B55F1}"/>
            </c:ext>
          </c:extLst>
        </c:ser>
        <c:dLbls>
          <c:showLegendKey val="0"/>
          <c:showVal val="0"/>
          <c:showCatName val="0"/>
          <c:showSerName val="0"/>
          <c:showPercent val="0"/>
          <c:showBubbleSize val="0"/>
        </c:dLbls>
        <c:marker val="1"/>
        <c:smooth val="0"/>
        <c:axId val="285134624"/>
        <c:axId val="285136976"/>
      </c:lineChart>
      <c:catAx>
        <c:axId val="2851346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85136976"/>
        <c:crosses val="autoZero"/>
        <c:auto val="1"/>
        <c:lblAlgn val="ctr"/>
        <c:lblOffset val="100"/>
        <c:noMultiLvlLbl val="0"/>
      </c:catAx>
      <c:valAx>
        <c:axId val="285136976"/>
        <c:scaling>
          <c:orientation val="minMax"/>
        </c:scaling>
        <c:delete val="0"/>
        <c:axPos val="l"/>
        <c:majorGridlines>
          <c:spPr>
            <a:ln w="9525" cap="flat" cmpd="sng" algn="ctr">
              <a:solidFill>
                <a:schemeClr val="tx1">
                  <a:lumMod val="15000"/>
                  <a:lumOff val="85000"/>
                </a:schemeClr>
              </a:solidFill>
              <a:round/>
            </a:ln>
            <a:effectLst/>
          </c:spPr>
        </c:majorGridlines>
        <c:numFmt formatCode="#,##0.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851346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419"/>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Impresión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419"/>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'Tiempos Talonarios'!$B$4:$B$13</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'Tiempos Talonarios'!$I$4:$I$13</c:f>
              <c:numCache>
                <c:formatCode>#,##0.00000</c:formatCode>
                <c:ptCount val="10"/>
                <c:pt idx="0">
                  <c:v>3.9784999999999994E-2</c:v>
                </c:pt>
                <c:pt idx="1">
                  <c:v>1.5169999999999999E-2</c:v>
                </c:pt>
                <c:pt idx="2">
                  <c:v>1.5170666666666667E-2</c:v>
                </c:pt>
                <c:pt idx="3">
                  <c:v>1.4634222222222222E-2</c:v>
                </c:pt>
                <c:pt idx="4">
                  <c:v>1.6625333333333332E-2</c:v>
                </c:pt>
                <c:pt idx="5">
                  <c:v>1.3222972972972974E-2</c:v>
                </c:pt>
                <c:pt idx="6">
                  <c:v>1.2832857142857144E-2</c:v>
                </c:pt>
                <c:pt idx="7">
                  <c:v>1.2739368421052631E-2</c:v>
                </c:pt>
                <c:pt idx="8">
                  <c:v>1.3965333333333335E-2</c:v>
                </c:pt>
                <c:pt idx="9">
                  <c:v>1.3261666666666666E-2</c:v>
                </c:pt>
              </c:numCache>
            </c:numRef>
          </c:val>
          <c:smooth val="0"/>
          <c:extLst>
            <c:ext xmlns:c16="http://schemas.microsoft.com/office/drawing/2014/chart" uri="{C3380CC4-5D6E-409C-BE32-E72D297353CC}">
              <c16:uniqueId val="{00000000-24DF-47AB-9426-B9CFA4D475DF}"/>
            </c:ext>
          </c:extLst>
        </c:ser>
        <c:dLbls>
          <c:showLegendKey val="0"/>
          <c:showVal val="0"/>
          <c:showCatName val="0"/>
          <c:showSerName val="0"/>
          <c:showPercent val="0"/>
          <c:showBubbleSize val="0"/>
        </c:dLbls>
        <c:marker val="1"/>
        <c:smooth val="0"/>
        <c:axId val="289151816"/>
        <c:axId val="289152600"/>
      </c:lineChart>
      <c:catAx>
        <c:axId val="2891518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89152600"/>
        <c:crosses val="autoZero"/>
        <c:auto val="1"/>
        <c:lblAlgn val="ctr"/>
        <c:lblOffset val="100"/>
        <c:noMultiLvlLbl val="0"/>
      </c:catAx>
      <c:valAx>
        <c:axId val="289152600"/>
        <c:scaling>
          <c:orientation val="minMax"/>
        </c:scaling>
        <c:delete val="0"/>
        <c:axPos val="l"/>
        <c:majorGridlines>
          <c:spPr>
            <a:ln w="9525" cap="flat" cmpd="sng" algn="ctr">
              <a:solidFill>
                <a:schemeClr val="tx1">
                  <a:lumMod val="15000"/>
                  <a:lumOff val="85000"/>
                </a:schemeClr>
              </a:solidFill>
              <a:round/>
            </a:ln>
            <a:effectLst/>
          </c:spPr>
        </c:majorGridlines>
        <c:numFmt formatCode="#,##0.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891518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419"/>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Intercalado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419"/>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'Tiempos Talonarios'!$B$4:$B$13</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'Tiempos Talonarios'!$K$4:$K$13</c:f>
              <c:numCache>
                <c:formatCode>#,##0.0000</c:formatCode>
                <c:ptCount val="10"/>
                <c:pt idx="0">
                  <c:v>1.4125E-2</c:v>
                </c:pt>
                <c:pt idx="1">
                  <c:v>1.9435000000000001E-2</c:v>
                </c:pt>
                <c:pt idx="2">
                  <c:v>1.4779333333333334E-2</c:v>
                </c:pt>
                <c:pt idx="3">
                  <c:v>1.2500000000000001E-2</c:v>
                </c:pt>
                <c:pt idx="4">
                  <c:v>1.3087333333333333E-2</c:v>
                </c:pt>
                <c:pt idx="5">
                  <c:v>1.2628071253071254E-2</c:v>
                </c:pt>
                <c:pt idx="6">
                  <c:v>1.2724190476190476E-2</c:v>
                </c:pt>
                <c:pt idx="7">
                  <c:v>3.613157894736842E-3</c:v>
                </c:pt>
                <c:pt idx="8">
                  <c:v>1.2721777777777778E-2</c:v>
                </c:pt>
                <c:pt idx="9">
                  <c:v>1.2757916666666667E-2</c:v>
                </c:pt>
              </c:numCache>
            </c:numRef>
          </c:val>
          <c:smooth val="0"/>
          <c:extLst>
            <c:ext xmlns:c16="http://schemas.microsoft.com/office/drawing/2014/chart" uri="{C3380CC4-5D6E-409C-BE32-E72D297353CC}">
              <c16:uniqueId val="{00000000-5E77-4A5A-BEDB-385B99B318CE}"/>
            </c:ext>
          </c:extLst>
        </c:ser>
        <c:dLbls>
          <c:showLegendKey val="0"/>
          <c:showVal val="0"/>
          <c:showCatName val="0"/>
          <c:showSerName val="0"/>
          <c:showPercent val="0"/>
          <c:showBubbleSize val="0"/>
        </c:dLbls>
        <c:marker val="1"/>
        <c:smooth val="0"/>
        <c:axId val="289153776"/>
        <c:axId val="289158088"/>
      </c:lineChart>
      <c:catAx>
        <c:axId val="2891537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89158088"/>
        <c:crosses val="autoZero"/>
        <c:auto val="1"/>
        <c:lblAlgn val="ctr"/>
        <c:lblOffset val="100"/>
        <c:noMultiLvlLbl val="0"/>
      </c:catAx>
      <c:valAx>
        <c:axId val="289158088"/>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8915377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419"/>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Pegado y secado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419"/>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'Tiempos Talonarios'!$B$4:$B$13</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'Tiempos Talonarios'!$M$4:$M$13</c:f>
              <c:numCache>
                <c:formatCode>#,##0.0000</c:formatCode>
                <c:ptCount val="10"/>
                <c:pt idx="0">
                  <c:v>7.4124999999999996E-2</c:v>
                </c:pt>
                <c:pt idx="1">
                  <c:v>2.0156999999999998E-2</c:v>
                </c:pt>
                <c:pt idx="2">
                  <c:v>1.0297333333333334E-2</c:v>
                </c:pt>
                <c:pt idx="3">
                  <c:v>7.3475555555555551E-3</c:v>
                </c:pt>
                <c:pt idx="4">
                  <c:v>1.3878E-2</c:v>
                </c:pt>
                <c:pt idx="5">
                  <c:v>5.692260442260442E-3</c:v>
                </c:pt>
                <c:pt idx="6">
                  <c:v>2.7260000000000001E-3</c:v>
                </c:pt>
                <c:pt idx="7">
                  <c:v>2.9729473684210529E-3</c:v>
                </c:pt>
                <c:pt idx="8">
                  <c:v>7.4346666666666667E-3</c:v>
                </c:pt>
                <c:pt idx="9">
                  <c:v>4.1570833333333329E-3</c:v>
                </c:pt>
              </c:numCache>
            </c:numRef>
          </c:val>
          <c:smooth val="0"/>
          <c:extLst>
            <c:ext xmlns:c16="http://schemas.microsoft.com/office/drawing/2014/chart" uri="{C3380CC4-5D6E-409C-BE32-E72D297353CC}">
              <c16:uniqueId val="{00000000-7D5C-4F9F-9E7F-FD288A184858}"/>
            </c:ext>
          </c:extLst>
        </c:ser>
        <c:dLbls>
          <c:showLegendKey val="0"/>
          <c:showVal val="0"/>
          <c:showCatName val="0"/>
          <c:showSerName val="0"/>
          <c:showPercent val="0"/>
          <c:showBubbleSize val="0"/>
        </c:dLbls>
        <c:marker val="1"/>
        <c:smooth val="0"/>
        <c:axId val="316629920"/>
        <c:axId val="316629528"/>
      </c:lineChart>
      <c:catAx>
        <c:axId val="3166299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316629528"/>
        <c:crosses val="autoZero"/>
        <c:auto val="1"/>
        <c:lblAlgn val="ctr"/>
        <c:lblOffset val="100"/>
        <c:noMultiLvlLbl val="0"/>
      </c:catAx>
      <c:valAx>
        <c:axId val="316629528"/>
        <c:scaling>
          <c:orientation val="minMax"/>
        </c:scaling>
        <c:delete val="0"/>
        <c:axPos val="l"/>
        <c:majorGridlines>
          <c:spPr>
            <a:ln w="9525" cap="flat" cmpd="sng" algn="ctr">
              <a:solidFill>
                <a:schemeClr val="tx1">
                  <a:lumMod val="15000"/>
                  <a:lumOff val="85000"/>
                </a:schemeClr>
              </a:solidFill>
              <a:round/>
            </a:ln>
            <a:effectLst/>
          </c:spPr>
        </c:majorGridlines>
        <c:numFmt formatCode="#,##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3166299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419"/>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Perfilado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419"/>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'Tiempos Talonarios'!$B$4:$B$13</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'Tiempos Talonarios'!$O$4:$O$13</c:f>
              <c:numCache>
                <c:formatCode>#,##0.00000</c:formatCode>
                <c:ptCount val="10"/>
                <c:pt idx="0">
                  <c:v>1.58E-3</c:v>
                </c:pt>
                <c:pt idx="1">
                  <c:v>4.816E-3</c:v>
                </c:pt>
                <c:pt idx="2">
                  <c:v>4.3499999999999997E-3</c:v>
                </c:pt>
                <c:pt idx="3">
                  <c:v>1.1133333333333334E-3</c:v>
                </c:pt>
                <c:pt idx="4">
                  <c:v>3.6226666666666668E-3</c:v>
                </c:pt>
                <c:pt idx="5">
                  <c:v>9.993857493857494E-4</c:v>
                </c:pt>
                <c:pt idx="6">
                  <c:v>7.1838095238095244E-4</c:v>
                </c:pt>
                <c:pt idx="7">
                  <c:v>8.3652631578947365E-4</c:v>
                </c:pt>
                <c:pt idx="8">
                  <c:v>1.1724444444444445E-3</c:v>
                </c:pt>
                <c:pt idx="9">
                  <c:v>9.6374999999999998E-4</c:v>
                </c:pt>
              </c:numCache>
            </c:numRef>
          </c:val>
          <c:smooth val="0"/>
          <c:extLst>
            <c:ext xmlns:c16="http://schemas.microsoft.com/office/drawing/2014/chart" uri="{C3380CC4-5D6E-409C-BE32-E72D297353CC}">
              <c16:uniqueId val="{00000000-D610-404F-AA18-78FDAA5DDE58}"/>
            </c:ext>
          </c:extLst>
        </c:ser>
        <c:dLbls>
          <c:showLegendKey val="0"/>
          <c:showVal val="0"/>
          <c:showCatName val="0"/>
          <c:showSerName val="0"/>
          <c:showPercent val="0"/>
          <c:showBubbleSize val="0"/>
        </c:dLbls>
        <c:marker val="1"/>
        <c:smooth val="0"/>
        <c:axId val="289159656"/>
        <c:axId val="289154560"/>
      </c:lineChart>
      <c:catAx>
        <c:axId val="2891596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89154560"/>
        <c:crosses val="autoZero"/>
        <c:auto val="1"/>
        <c:lblAlgn val="ctr"/>
        <c:lblOffset val="100"/>
        <c:noMultiLvlLbl val="0"/>
      </c:catAx>
      <c:valAx>
        <c:axId val="289154560"/>
        <c:scaling>
          <c:orientation val="minMax"/>
        </c:scaling>
        <c:delete val="0"/>
        <c:axPos val="l"/>
        <c:majorGridlines>
          <c:spPr>
            <a:ln w="9525" cap="flat" cmpd="sng" algn="ctr">
              <a:solidFill>
                <a:schemeClr val="tx1">
                  <a:lumMod val="15000"/>
                  <a:lumOff val="85000"/>
                </a:schemeClr>
              </a:solidFill>
              <a:round/>
            </a:ln>
            <a:effectLst/>
          </c:spPr>
        </c:majorGridlines>
        <c:numFmt formatCode="#,##0.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891596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419"/>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S"/>
              <a:t>Empacado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419"/>
        </a:p>
      </c:txPr>
    </c:title>
    <c:autoTitleDeleted val="0"/>
    <c:plotArea>
      <c:layout/>
      <c:lineChart>
        <c:grouping val="standard"/>
        <c:varyColors val="0"/>
        <c:ser>
          <c:idx val="0"/>
          <c:order val="0"/>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f>'Tiempos Talonarios'!$B$4:$B$13</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'Tiempos Talonarios'!$Q$4:$Q$13</c:f>
              <c:numCache>
                <c:formatCode>#,##0.00000</c:formatCode>
                <c:ptCount val="10"/>
                <c:pt idx="0">
                  <c:v>2.2949999999999997E-3</c:v>
                </c:pt>
                <c:pt idx="1">
                  <c:v>3.8549999999999999E-3</c:v>
                </c:pt>
                <c:pt idx="2">
                  <c:v>2.4893333333333334E-3</c:v>
                </c:pt>
                <c:pt idx="3">
                  <c:v>7.2844444444444443E-4</c:v>
                </c:pt>
                <c:pt idx="4">
                  <c:v>2.7680000000000001E-3</c:v>
                </c:pt>
                <c:pt idx="5">
                  <c:v>8.3998771498771502E-4</c:v>
                </c:pt>
                <c:pt idx="6">
                  <c:v>7.3380952380952373E-4</c:v>
                </c:pt>
                <c:pt idx="7">
                  <c:v>1.2477894736842106E-3</c:v>
                </c:pt>
                <c:pt idx="8">
                  <c:v>8.6933333333333329E-4</c:v>
                </c:pt>
                <c:pt idx="9">
                  <c:v>8.2437500000000002E-4</c:v>
                </c:pt>
              </c:numCache>
            </c:numRef>
          </c:val>
          <c:smooth val="0"/>
          <c:extLst>
            <c:ext xmlns:c16="http://schemas.microsoft.com/office/drawing/2014/chart" uri="{C3380CC4-5D6E-409C-BE32-E72D297353CC}">
              <c16:uniqueId val="{00000000-6C76-4740-BA06-B92B7EC12E38}"/>
            </c:ext>
          </c:extLst>
        </c:ser>
        <c:dLbls>
          <c:showLegendKey val="0"/>
          <c:showVal val="0"/>
          <c:showCatName val="0"/>
          <c:showSerName val="0"/>
          <c:showPercent val="0"/>
          <c:showBubbleSize val="0"/>
        </c:dLbls>
        <c:marker val="1"/>
        <c:smooth val="0"/>
        <c:axId val="289154168"/>
        <c:axId val="289153384"/>
      </c:lineChart>
      <c:catAx>
        <c:axId val="2891541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89153384"/>
        <c:crosses val="autoZero"/>
        <c:auto val="1"/>
        <c:lblAlgn val="ctr"/>
        <c:lblOffset val="100"/>
        <c:noMultiLvlLbl val="0"/>
      </c:catAx>
      <c:valAx>
        <c:axId val="289153384"/>
        <c:scaling>
          <c:orientation val="minMax"/>
        </c:scaling>
        <c:delete val="0"/>
        <c:axPos val="l"/>
        <c:majorGridlines>
          <c:spPr>
            <a:ln w="9525" cap="flat" cmpd="sng" algn="ctr">
              <a:solidFill>
                <a:schemeClr val="tx1">
                  <a:lumMod val="15000"/>
                  <a:lumOff val="85000"/>
                </a:schemeClr>
              </a:solidFill>
              <a:round/>
            </a:ln>
            <a:effectLst/>
          </c:spPr>
        </c:majorGridlines>
        <c:numFmt formatCode="#,##0.00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419"/>
          </a:p>
        </c:txPr>
        <c:crossAx val="2891541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419"/>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4" Type="http://schemas.openxmlformats.org/officeDocument/2006/relationships/chart" Target="../charts/chart9.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chart" Target="../charts/chart15.xml"/><Relationship Id="rId5" Type="http://schemas.openxmlformats.org/officeDocument/2006/relationships/chart" Target="../charts/chart14.xml"/><Relationship Id="rId4" Type="http://schemas.openxmlformats.org/officeDocument/2006/relationships/chart" Target="../charts/chart13.xml"/></Relationships>
</file>

<file path=xl/drawings/drawing1.xml><?xml version="1.0" encoding="utf-8"?>
<xdr:wsDr xmlns:xdr="http://schemas.openxmlformats.org/drawingml/2006/spreadsheetDrawing" xmlns:a="http://schemas.openxmlformats.org/drawingml/2006/main">
  <xdr:twoCellAnchor editAs="oneCell">
    <xdr:from>
      <xdr:col>14</xdr:col>
      <xdr:colOff>504679</xdr:colOff>
      <xdr:row>18</xdr:row>
      <xdr:rowOff>252048</xdr:rowOff>
    </xdr:from>
    <xdr:to>
      <xdr:col>21</xdr:col>
      <xdr:colOff>718039</xdr:colOff>
      <xdr:row>30</xdr:row>
      <xdr:rowOff>133644</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84002" y="4173417"/>
          <a:ext cx="5928360" cy="244308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148258</xdr:colOff>
      <xdr:row>15</xdr:row>
      <xdr:rowOff>135670</xdr:rowOff>
    </xdr:from>
    <xdr:to>
      <xdr:col>6</xdr:col>
      <xdr:colOff>119269</xdr:colOff>
      <xdr:row>26</xdr:row>
      <xdr:rowOff>172278</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295688</xdr:colOff>
      <xdr:row>15</xdr:row>
      <xdr:rowOff>122417</xdr:rowOff>
    </xdr:from>
    <xdr:to>
      <xdr:col>10</xdr:col>
      <xdr:colOff>437322</xdr:colOff>
      <xdr:row>26</xdr:row>
      <xdr:rowOff>119269</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159025</xdr:colOff>
      <xdr:row>27</xdr:row>
      <xdr:rowOff>92766</xdr:rowOff>
    </xdr:from>
    <xdr:to>
      <xdr:col>6</xdr:col>
      <xdr:colOff>92764</xdr:colOff>
      <xdr:row>40</xdr:row>
      <xdr:rowOff>39757</xdr:rowOff>
    </xdr:to>
    <xdr:graphicFrame macro="">
      <xdr:nvGraphicFramePr>
        <xdr:cNvPr id="8" name="Gráfico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247649</xdr:colOff>
      <xdr:row>27</xdr:row>
      <xdr:rowOff>143289</xdr:rowOff>
    </xdr:from>
    <xdr:to>
      <xdr:col>10</xdr:col>
      <xdr:colOff>424070</xdr:colOff>
      <xdr:row>39</xdr:row>
      <xdr:rowOff>119270</xdr:rowOff>
    </xdr:to>
    <xdr:graphicFrame macro="">
      <xdr:nvGraphicFramePr>
        <xdr:cNvPr id="9" name="Gráfico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653498</xdr:colOff>
      <xdr:row>16</xdr:row>
      <xdr:rowOff>30645</xdr:rowOff>
    </xdr:from>
    <xdr:to>
      <xdr:col>15</xdr:col>
      <xdr:colOff>66260</xdr:colOff>
      <xdr:row>26</xdr:row>
      <xdr:rowOff>145774</xdr:rowOff>
    </xdr:to>
    <xdr:graphicFrame macro="">
      <xdr:nvGraphicFramePr>
        <xdr:cNvPr id="10" name="Gráfico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13253</xdr:colOff>
      <xdr:row>16</xdr:row>
      <xdr:rowOff>43898</xdr:rowOff>
    </xdr:from>
    <xdr:to>
      <xdr:col>6</xdr:col>
      <xdr:colOff>99391</xdr:colOff>
      <xdr:row>27</xdr:row>
      <xdr:rowOff>53009</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733839</xdr:colOff>
      <xdr:row>16</xdr:row>
      <xdr:rowOff>2483</xdr:rowOff>
    </xdr:from>
    <xdr:to>
      <xdr:col>11</xdr:col>
      <xdr:colOff>569844</xdr:colOff>
      <xdr:row>27</xdr:row>
      <xdr:rowOff>0</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735496</xdr:colOff>
      <xdr:row>27</xdr:row>
      <xdr:rowOff>156541</xdr:rowOff>
    </xdr:from>
    <xdr:to>
      <xdr:col>11</xdr:col>
      <xdr:colOff>530087</xdr:colOff>
      <xdr:row>38</xdr:row>
      <xdr:rowOff>125896</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2484</xdr:colOff>
      <xdr:row>27</xdr:row>
      <xdr:rowOff>169793</xdr:rowOff>
    </xdr:from>
    <xdr:to>
      <xdr:col>6</xdr:col>
      <xdr:colOff>112642</xdr:colOff>
      <xdr:row>38</xdr:row>
      <xdr:rowOff>145773</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110986</xdr:colOff>
      <xdr:row>15</xdr:row>
      <xdr:rowOff>14908</xdr:rowOff>
    </xdr:from>
    <xdr:to>
      <xdr:col>5</xdr:col>
      <xdr:colOff>617220</xdr:colOff>
      <xdr:row>29</xdr:row>
      <xdr:rowOff>129540</xdr:rowOff>
    </xdr:to>
    <xdr:graphicFrame macro="">
      <xdr:nvGraphicFramePr>
        <xdr:cNvPr id="2"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738808</xdr:colOff>
      <xdr:row>15</xdr:row>
      <xdr:rowOff>32798</xdr:rowOff>
    </xdr:from>
    <xdr:to>
      <xdr:col>10</xdr:col>
      <xdr:colOff>464820</xdr:colOff>
      <xdr:row>29</xdr:row>
      <xdr:rowOff>129540</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36195</xdr:colOff>
      <xdr:row>14</xdr:row>
      <xdr:rowOff>173355</xdr:rowOff>
    </xdr:from>
    <xdr:to>
      <xdr:col>16</xdr:col>
      <xdr:colOff>38100</xdr:colOff>
      <xdr:row>29</xdr:row>
      <xdr:rowOff>175260</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729614</xdr:colOff>
      <xdr:row>30</xdr:row>
      <xdr:rowOff>150495</xdr:rowOff>
    </xdr:from>
    <xdr:to>
      <xdr:col>10</xdr:col>
      <xdr:colOff>441959</xdr:colOff>
      <xdr:row>45</xdr:row>
      <xdr:rowOff>83820</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106680</xdr:colOff>
      <xdr:row>30</xdr:row>
      <xdr:rowOff>150495</xdr:rowOff>
    </xdr:from>
    <xdr:to>
      <xdr:col>5</xdr:col>
      <xdr:colOff>617220</xdr:colOff>
      <xdr:row>45</xdr:row>
      <xdr:rowOff>99060</xdr:rowOff>
    </xdr:to>
    <xdr:graphicFrame macro="">
      <xdr:nvGraphicFramePr>
        <xdr:cNvPr id="7" name="Gráfico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11430</xdr:colOff>
      <xdr:row>31</xdr:row>
      <xdr:rowOff>3810</xdr:rowOff>
    </xdr:from>
    <xdr:to>
      <xdr:col>16</xdr:col>
      <xdr:colOff>30480</xdr:colOff>
      <xdr:row>45</xdr:row>
      <xdr:rowOff>167640</xdr:rowOff>
    </xdr:to>
    <xdr:graphicFrame macro="">
      <xdr:nvGraphicFramePr>
        <xdr:cNvPr id="8" name="Gráfico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convertlive.com/es/u/convertir/minutos/a/horas"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Q78"/>
  <sheetViews>
    <sheetView topLeftCell="A19" zoomScale="115" zoomScaleNormal="115" workbookViewId="0">
      <selection activeCell="D14" sqref="D14"/>
    </sheetView>
  </sheetViews>
  <sheetFormatPr baseColWidth="10" defaultRowHeight="14.4" x14ac:dyDescent="0.3"/>
  <cols>
    <col min="1" max="1" width="4.6640625" customWidth="1"/>
    <col min="2" max="2" width="7.5546875" customWidth="1"/>
    <col min="3" max="3" width="10" customWidth="1"/>
    <col min="4" max="4" width="10.33203125" customWidth="1"/>
    <col min="5" max="5" width="9.6640625" customWidth="1"/>
    <col min="6" max="6" width="11.88671875" customWidth="1"/>
    <col min="7" max="7" width="12" customWidth="1"/>
    <col min="8" max="8" width="12.6640625" customWidth="1"/>
    <col min="9" max="9" width="13.5546875" customWidth="1"/>
    <col min="10" max="10" width="13.6640625" customWidth="1"/>
    <col min="11" max="11" width="14.33203125" customWidth="1"/>
    <col min="12" max="12" width="12.88671875" customWidth="1"/>
    <col min="13" max="13" width="14.44140625" customWidth="1"/>
    <col min="14" max="14" width="12.88671875" customWidth="1"/>
    <col min="15" max="15" width="14.109375" customWidth="1"/>
  </cols>
  <sheetData>
    <row r="1" spans="2:17" ht="23.4" x14ac:dyDescent="0.3">
      <c r="B1" s="148" t="s">
        <v>2</v>
      </c>
      <c r="C1" s="148"/>
      <c r="D1" s="148"/>
      <c r="E1" s="149"/>
      <c r="F1" s="149"/>
      <c r="G1" s="149"/>
      <c r="H1" s="149"/>
      <c r="I1" s="149"/>
      <c r="J1" s="149"/>
      <c r="K1" s="149"/>
    </row>
    <row r="2" spans="2:17" ht="16.95" customHeight="1" x14ac:dyDescent="0.3">
      <c r="B2" s="153" t="s">
        <v>9</v>
      </c>
      <c r="C2" s="153" t="s">
        <v>10</v>
      </c>
      <c r="D2" s="153" t="s">
        <v>2</v>
      </c>
      <c r="E2" s="150" t="s">
        <v>11</v>
      </c>
      <c r="F2" s="151"/>
      <c r="G2" s="151"/>
      <c r="H2" s="151"/>
      <c r="I2" s="151"/>
      <c r="J2" s="151"/>
      <c r="K2" s="152"/>
    </row>
    <row r="3" spans="2:17" ht="41.4" x14ac:dyDescent="0.3">
      <c r="B3" s="153"/>
      <c r="C3" s="153"/>
      <c r="D3" s="153"/>
      <c r="E3" s="15" t="s">
        <v>3</v>
      </c>
      <c r="F3" s="15" t="s">
        <v>4</v>
      </c>
      <c r="G3" s="15" t="s">
        <v>12</v>
      </c>
      <c r="H3" s="15" t="s">
        <v>13</v>
      </c>
      <c r="I3" s="15" t="s">
        <v>8</v>
      </c>
      <c r="J3" s="15" t="s">
        <v>14</v>
      </c>
      <c r="K3" s="15" t="s">
        <v>22</v>
      </c>
      <c r="L3" s="154" t="s">
        <v>53</v>
      </c>
      <c r="M3" s="155"/>
      <c r="N3" s="155"/>
    </row>
    <row r="4" spans="2:17" ht="14.4" customHeight="1" x14ac:dyDescent="0.3">
      <c r="B4" s="2">
        <v>1</v>
      </c>
      <c r="C4" s="3">
        <v>900</v>
      </c>
      <c r="D4" s="3">
        <v>9000</v>
      </c>
      <c r="E4" s="4">
        <v>7.9629629629629634E-3</v>
      </c>
      <c r="F4" s="5">
        <v>7.3658449074074081E-2</v>
      </c>
      <c r="G4" s="8">
        <v>0.10416666666666667</v>
      </c>
      <c r="H4" s="4">
        <v>9.4849537037037038E-2</v>
      </c>
      <c r="I4" s="5">
        <v>2.3379629629629629E-2</v>
      </c>
      <c r="J4" s="4">
        <v>6.6493055555555555E-2</v>
      </c>
      <c r="K4" s="18">
        <v>0.37050821759259256</v>
      </c>
      <c r="L4" s="158" t="s">
        <v>59</v>
      </c>
      <c r="M4" s="159"/>
      <c r="N4" s="159"/>
      <c r="O4" s="159"/>
      <c r="P4" s="159"/>
      <c r="Q4" s="159"/>
    </row>
    <row r="5" spans="2:17" x14ac:dyDescent="0.3">
      <c r="B5" s="6">
        <v>2</v>
      </c>
      <c r="C5" s="7">
        <v>15000</v>
      </c>
      <c r="D5" s="7">
        <v>120000</v>
      </c>
      <c r="E5" s="8">
        <v>1.9664351851851853E-2</v>
      </c>
      <c r="F5" s="9">
        <v>0.11555555555555556</v>
      </c>
      <c r="G5" s="8">
        <v>0.10416666666666667</v>
      </c>
      <c r="H5" s="8" t="s">
        <v>15</v>
      </c>
      <c r="I5" s="9">
        <v>0.1879861111111111</v>
      </c>
      <c r="J5" s="8">
        <v>0.84923611111111119</v>
      </c>
      <c r="K5" s="19" t="s">
        <v>30</v>
      </c>
      <c r="L5" s="158"/>
      <c r="M5" s="159"/>
      <c r="N5" s="159"/>
      <c r="O5" s="159"/>
      <c r="P5" s="159"/>
      <c r="Q5" s="159"/>
    </row>
    <row r="6" spans="2:17" ht="14.4" customHeight="1" x14ac:dyDescent="0.3">
      <c r="B6" s="6">
        <v>3</v>
      </c>
      <c r="C6" s="7">
        <v>5250</v>
      </c>
      <c r="D6" s="7">
        <v>42000</v>
      </c>
      <c r="E6" s="8">
        <v>8.8310185185185176E-3</v>
      </c>
      <c r="F6" s="9">
        <v>6.7164351851851864E-2</v>
      </c>
      <c r="G6" s="8">
        <v>0.10416666666666667</v>
      </c>
      <c r="H6" s="8">
        <v>0.51034722222222217</v>
      </c>
      <c r="I6" s="9">
        <v>9.2164351851851845E-2</v>
      </c>
      <c r="J6" s="8">
        <v>0.39008101851851856</v>
      </c>
      <c r="K6" s="19" t="s">
        <v>29</v>
      </c>
      <c r="L6" s="158"/>
      <c r="M6" s="159"/>
      <c r="N6" s="159"/>
      <c r="O6" s="159"/>
      <c r="P6" s="159"/>
      <c r="Q6" s="159"/>
    </row>
    <row r="7" spans="2:17" x14ac:dyDescent="0.3">
      <c r="B7" s="6">
        <v>4</v>
      </c>
      <c r="C7" s="7">
        <v>500</v>
      </c>
      <c r="D7" s="7">
        <v>5000</v>
      </c>
      <c r="E7" s="8">
        <v>7.9398148148148145E-3</v>
      </c>
      <c r="F7" s="9">
        <v>3.2442129629629633E-2</v>
      </c>
      <c r="G7" s="8">
        <v>0.10416666666666667</v>
      </c>
      <c r="H7" s="8">
        <v>5.2395833333333336E-2</v>
      </c>
      <c r="I7" s="9">
        <v>1.9930555555555556E-2</v>
      </c>
      <c r="J7" s="8">
        <v>3.7222222222222219E-2</v>
      </c>
      <c r="K7" s="19">
        <v>0.25409722222222225</v>
      </c>
      <c r="L7" s="158"/>
      <c r="M7" s="159"/>
      <c r="N7" s="159"/>
      <c r="O7" s="159"/>
      <c r="P7" s="159"/>
      <c r="Q7" s="159"/>
    </row>
    <row r="8" spans="2:17" x14ac:dyDescent="0.3">
      <c r="B8" s="6">
        <v>5</v>
      </c>
      <c r="C8" s="7">
        <v>21000</v>
      </c>
      <c r="D8" s="7">
        <v>210000</v>
      </c>
      <c r="E8" s="8">
        <v>2.5972222222222219E-2</v>
      </c>
      <c r="F8" s="9">
        <v>0.10939814814814815</v>
      </c>
      <c r="G8" s="8">
        <v>0.10416666666666667</v>
      </c>
      <c r="H8" s="8" t="s">
        <v>16</v>
      </c>
      <c r="I8" s="9">
        <v>0.29090277777777779</v>
      </c>
      <c r="J8" s="8" t="s">
        <v>17</v>
      </c>
      <c r="K8" s="19" t="s">
        <v>31</v>
      </c>
      <c r="L8" s="158"/>
      <c r="M8" s="159"/>
      <c r="N8" s="159"/>
      <c r="O8" s="159"/>
      <c r="P8" s="159"/>
      <c r="Q8" s="159"/>
    </row>
    <row r="9" spans="2:17" x14ac:dyDescent="0.3">
      <c r="B9" s="6">
        <v>6</v>
      </c>
      <c r="C9" s="7">
        <v>20000</v>
      </c>
      <c r="D9" s="7">
        <v>160000</v>
      </c>
      <c r="E9" s="8">
        <v>2.4826388888888887E-2</v>
      </c>
      <c r="F9" s="9">
        <v>0.10163194444444446</v>
      </c>
      <c r="G9" s="8">
        <v>0.10416666666666667</v>
      </c>
      <c r="H9" s="8" t="s">
        <v>25</v>
      </c>
      <c r="I9" s="9">
        <v>0.26153935185185184</v>
      </c>
      <c r="J9" s="8" t="s">
        <v>18</v>
      </c>
      <c r="K9" s="19" t="s">
        <v>32</v>
      </c>
      <c r="L9" s="158"/>
      <c r="M9" s="159"/>
      <c r="N9" s="159"/>
      <c r="O9" s="159"/>
      <c r="P9" s="159"/>
      <c r="Q9" s="159"/>
    </row>
    <row r="10" spans="2:17" x14ac:dyDescent="0.3">
      <c r="B10" s="6">
        <v>7</v>
      </c>
      <c r="C10" s="7">
        <v>16670</v>
      </c>
      <c r="D10" s="7">
        <v>200040</v>
      </c>
      <c r="E10" s="8">
        <v>2.2719907407407411E-2</v>
      </c>
      <c r="F10" s="9">
        <v>9.4942129629629626E-2</v>
      </c>
      <c r="G10" s="8">
        <v>0.10416666666666667</v>
      </c>
      <c r="H10" s="8" t="s">
        <v>19</v>
      </c>
      <c r="I10" s="9">
        <v>0.2179861111111111</v>
      </c>
      <c r="J10" s="8">
        <v>0.15731481481481482</v>
      </c>
      <c r="K10" s="19" t="s">
        <v>33</v>
      </c>
      <c r="L10" s="158"/>
      <c r="M10" s="159"/>
      <c r="N10" s="159"/>
      <c r="O10" s="159"/>
      <c r="P10" s="159"/>
      <c r="Q10" s="159"/>
    </row>
    <row r="11" spans="2:17" x14ac:dyDescent="0.3">
      <c r="B11" s="6">
        <v>8</v>
      </c>
      <c r="C11" s="7">
        <v>2000</v>
      </c>
      <c r="D11" s="7">
        <v>20000</v>
      </c>
      <c r="E11" s="8">
        <v>8.773148148148148E-3</v>
      </c>
      <c r="F11" s="9">
        <v>5.2349537037037042E-2</v>
      </c>
      <c r="G11" s="8">
        <v>0.10416666666666667</v>
      </c>
      <c r="H11" s="8">
        <v>0.20002314814814814</v>
      </c>
      <c r="I11" s="9">
        <v>4.1493055555555554E-2</v>
      </c>
      <c r="J11" s="8">
        <v>0.16337962962962962</v>
      </c>
      <c r="K11" s="19">
        <v>0.57018518518518524</v>
      </c>
      <c r="L11" s="158"/>
      <c r="M11" s="159"/>
      <c r="N11" s="159"/>
      <c r="O11" s="159"/>
      <c r="P11" s="159"/>
      <c r="Q11" s="159"/>
    </row>
    <row r="12" spans="2:17" x14ac:dyDescent="0.3">
      <c r="B12" s="6">
        <v>9</v>
      </c>
      <c r="C12" s="7">
        <v>1750</v>
      </c>
      <c r="D12" s="7">
        <v>21000</v>
      </c>
      <c r="E12" s="8">
        <v>8.1712962962962963E-3</v>
      </c>
      <c r="F12" s="9">
        <v>4.0208333333333332E-2</v>
      </c>
      <c r="G12" s="8">
        <v>0.10416666666666667</v>
      </c>
      <c r="H12" s="8">
        <v>0.2028587962962963</v>
      </c>
      <c r="I12" s="9">
        <v>3.8495370370370367E-2</v>
      </c>
      <c r="J12" s="8">
        <v>0.1386111111111111</v>
      </c>
      <c r="K12" s="19">
        <v>0.53251157407407412</v>
      </c>
      <c r="L12" s="158"/>
      <c r="M12" s="159"/>
      <c r="N12" s="159"/>
      <c r="O12" s="159"/>
      <c r="P12" s="159"/>
      <c r="Q12" s="159"/>
    </row>
    <row r="13" spans="2:17" x14ac:dyDescent="0.3">
      <c r="B13" s="6">
        <v>10</v>
      </c>
      <c r="C13" s="7">
        <v>4805</v>
      </c>
      <c r="D13" s="7">
        <v>48050</v>
      </c>
      <c r="E13" s="8">
        <v>1.9375E-2</v>
      </c>
      <c r="F13" s="9">
        <v>6.7638888888888887E-2</v>
      </c>
      <c r="G13" s="8">
        <v>0.10416666666666667</v>
      </c>
      <c r="H13" s="8">
        <v>0.47075231481481478</v>
      </c>
      <c r="I13" s="9">
        <v>7.4930555555555556E-2</v>
      </c>
      <c r="J13" s="8">
        <v>0.33652777777777776</v>
      </c>
      <c r="K13" s="19" t="s">
        <v>28</v>
      </c>
      <c r="L13" s="158"/>
      <c r="M13" s="159"/>
      <c r="N13" s="159"/>
      <c r="O13" s="159"/>
      <c r="P13" s="159"/>
      <c r="Q13" s="159"/>
    </row>
    <row r="14" spans="2:17" x14ac:dyDescent="0.3">
      <c r="B14" s="10" t="s">
        <v>20</v>
      </c>
      <c r="C14" s="11">
        <f>SUM(C4:C13)</f>
        <v>87875</v>
      </c>
      <c r="D14" s="12">
        <f>SUM(D4:D13)</f>
        <v>835090</v>
      </c>
      <c r="E14" s="13">
        <f>SUM(E4:E13)</f>
        <v>0.1542361111111111</v>
      </c>
      <c r="F14" s="14">
        <f>SUM(F4:F13)</f>
        <v>0.75498946759259256</v>
      </c>
      <c r="G14" s="14" t="s">
        <v>27</v>
      </c>
      <c r="H14" s="13" t="s">
        <v>23</v>
      </c>
      <c r="I14" s="14" t="s">
        <v>21</v>
      </c>
      <c r="J14" s="13" t="s">
        <v>24</v>
      </c>
      <c r="K14" s="13" t="s">
        <v>34</v>
      </c>
      <c r="L14" s="158"/>
      <c r="M14" s="159"/>
      <c r="N14" s="159"/>
      <c r="O14" s="159"/>
      <c r="P14" s="159"/>
      <c r="Q14" s="159"/>
    </row>
    <row r="15" spans="2:17" x14ac:dyDescent="0.3">
      <c r="C15" s="156" t="s">
        <v>55</v>
      </c>
      <c r="D15" s="156"/>
      <c r="E15" s="6">
        <v>2</v>
      </c>
      <c r="F15" s="6">
        <v>2</v>
      </c>
      <c r="G15" s="36"/>
      <c r="H15" s="36"/>
      <c r="I15" s="6">
        <v>2</v>
      </c>
      <c r="J15" s="36"/>
      <c r="K15">
        <f>(17*24)/48</f>
        <v>8.5</v>
      </c>
      <c r="L15" t="s">
        <v>54</v>
      </c>
    </row>
    <row r="16" spans="2:17" x14ac:dyDescent="0.3">
      <c r="K16" t="s">
        <v>58</v>
      </c>
      <c r="L16" t="s">
        <v>56</v>
      </c>
    </row>
    <row r="17" spans="2:14" ht="23.4" x14ac:dyDescent="0.3">
      <c r="B17" s="148" t="s">
        <v>26</v>
      </c>
      <c r="C17" s="148"/>
      <c r="D17" s="148"/>
      <c r="E17" s="148"/>
      <c r="F17" s="148"/>
      <c r="G17" s="148"/>
      <c r="H17" s="148"/>
      <c r="I17" s="148"/>
      <c r="J17" s="17"/>
      <c r="K17" s="17"/>
      <c r="L17" t="s">
        <v>57</v>
      </c>
    </row>
    <row r="18" spans="2:14" ht="17.399999999999999" customHeight="1" x14ac:dyDescent="0.3">
      <c r="B18" s="153" t="s">
        <v>9</v>
      </c>
      <c r="C18" s="153" t="s">
        <v>10</v>
      </c>
      <c r="D18" s="150" t="s">
        <v>11</v>
      </c>
      <c r="E18" s="151"/>
      <c r="F18" s="151"/>
      <c r="G18" s="151"/>
      <c r="H18" s="151"/>
      <c r="I18" s="152"/>
      <c r="J18" s="17"/>
      <c r="N18" s="16"/>
    </row>
    <row r="19" spans="2:14" ht="34.200000000000003" customHeight="1" x14ac:dyDescent="0.3">
      <c r="B19" s="153"/>
      <c r="C19" s="153"/>
      <c r="D19" s="15" t="s">
        <v>3</v>
      </c>
      <c r="E19" s="15" t="s">
        <v>66</v>
      </c>
      <c r="F19" s="15" t="s">
        <v>12</v>
      </c>
      <c r="G19" s="15" t="s">
        <v>6</v>
      </c>
      <c r="H19" s="15" t="s">
        <v>7</v>
      </c>
      <c r="I19" s="15" t="s">
        <v>22</v>
      </c>
      <c r="J19" s="44" t="s">
        <v>64</v>
      </c>
      <c r="K19" s="49" t="s">
        <v>65</v>
      </c>
      <c r="L19" s="49" t="s">
        <v>67</v>
      </c>
      <c r="M19" s="49" t="s">
        <v>68</v>
      </c>
    </row>
    <row r="20" spans="2:14" ht="15" customHeight="1" x14ac:dyDescent="0.3">
      <c r="B20" s="2">
        <v>1</v>
      </c>
      <c r="C20" s="45">
        <v>10000</v>
      </c>
      <c r="D20" s="4">
        <v>1.1087962962962964E-2</v>
      </c>
      <c r="E20" s="46">
        <v>98.37</v>
      </c>
      <c r="F20" s="37">
        <v>0.10416666666666667</v>
      </c>
      <c r="G20" s="5">
        <v>9.3402777777777772E-3</v>
      </c>
      <c r="H20" s="4">
        <v>2.4236111111111111E-2</v>
      </c>
      <c r="I20" s="18">
        <f>SUM(D20:H20)</f>
        <v>98.518831018518526</v>
      </c>
      <c r="J20" s="45">
        <v>7000</v>
      </c>
      <c r="K20" s="7">
        <f>C20*60/J20</f>
        <v>85.714285714285708</v>
      </c>
      <c r="L20" s="7">
        <f>E20-K20</f>
        <v>12.655714285714296</v>
      </c>
      <c r="M20" s="46">
        <f>E20-((E20*20%))</f>
        <v>78.695999999999998</v>
      </c>
      <c r="N20" s="50">
        <f>E20*13%</f>
        <v>12.788100000000002</v>
      </c>
    </row>
    <row r="21" spans="2:14" ht="15" customHeight="1" x14ac:dyDescent="0.3">
      <c r="B21" s="6">
        <v>2</v>
      </c>
      <c r="C21" s="7">
        <v>25000</v>
      </c>
      <c r="D21" s="8">
        <v>1.8796296296296297E-2</v>
      </c>
      <c r="E21" s="46">
        <v>338.06</v>
      </c>
      <c r="F21" s="37">
        <v>0.10416666666666667</v>
      </c>
      <c r="G21" s="9">
        <v>1.7164351851851851E-2</v>
      </c>
      <c r="H21" s="8">
        <v>5.873842592592593E-2</v>
      </c>
      <c r="I21" s="19">
        <f t="shared" ref="I21:I29" si="0">SUM(D21:H21)</f>
        <v>338.25886574074076</v>
      </c>
      <c r="J21" s="7">
        <v>7000</v>
      </c>
      <c r="K21" s="7">
        <f t="shared" ref="K21:K29" si="1">C21*60/J21</f>
        <v>214.28571428571428</v>
      </c>
      <c r="L21" s="42">
        <f t="shared" ref="L21:L29" si="2">E21-K21</f>
        <v>123.77428571428572</v>
      </c>
      <c r="M21" s="46">
        <f t="shared" ref="M21:M29" si="3">E21-((E21*20%))</f>
        <v>270.44799999999998</v>
      </c>
      <c r="N21" s="50">
        <f>E20-N20</f>
        <v>85.581900000000005</v>
      </c>
    </row>
    <row r="22" spans="2:14" ht="15" customHeight="1" x14ac:dyDescent="0.3">
      <c r="B22" s="6">
        <v>3</v>
      </c>
      <c r="C22" s="7">
        <v>3000</v>
      </c>
      <c r="D22" s="8">
        <v>5.3983796296296306E-3</v>
      </c>
      <c r="E22" s="46">
        <v>76.34</v>
      </c>
      <c r="F22" s="37">
        <v>0.10416666666666667</v>
      </c>
      <c r="G22" s="9">
        <v>3.9699074074074072E-3</v>
      </c>
      <c r="H22" s="8">
        <v>7.3842592592592597E-3</v>
      </c>
      <c r="I22" s="19">
        <f t="shared" si="0"/>
        <v>76.460919212962963</v>
      </c>
      <c r="J22" s="7">
        <v>7000</v>
      </c>
      <c r="K22" s="7">
        <f t="shared" si="1"/>
        <v>25.714285714285715</v>
      </c>
      <c r="L22" s="7">
        <f t="shared" si="2"/>
        <v>50.625714285714288</v>
      </c>
      <c r="M22" s="46">
        <f t="shared" si="3"/>
        <v>61.072000000000003</v>
      </c>
      <c r="N22" s="50"/>
    </row>
    <row r="23" spans="2:14" ht="15" customHeight="1" x14ac:dyDescent="0.3">
      <c r="B23" s="6">
        <v>4</v>
      </c>
      <c r="C23" s="7">
        <v>1000</v>
      </c>
      <c r="D23" s="8">
        <v>4.2172453703703703E-3</v>
      </c>
      <c r="E23" s="46">
        <v>69.12</v>
      </c>
      <c r="F23" s="37">
        <v>0.10416666666666667</v>
      </c>
      <c r="G23" s="9">
        <v>2.488425925925926E-3</v>
      </c>
      <c r="H23" s="8">
        <v>4.3055555555555555E-3</v>
      </c>
      <c r="I23" s="19">
        <f t="shared" si="0"/>
        <v>69.235177893518539</v>
      </c>
      <c r="J23" s="7">
        <v>7000</v>
      </c>
      <c r="K23" s="7">
        <f t="shared" si="1"/>
        <v>8.5714285714285712</v>
      </c>
      <c r="L23" s="42">
        <f t="shared" si="2"/>
        <v>60.548571428571435</v>
      </c>
      <c r="M23" s="46">
        <f t="shared" si="3"/>
        <v>55.296000000000006</v>
      </c>
      <c r="N23" s="50"/>
    </row>
    <row r="24" spans="2:14" ht="15" customHeight="1" x14ac:dyDescent="0.3">
      <c r="B24" s="6">
        <v>5</v>
      </c>
      <c r="C24" s="7">
        <v>8500</v>
      </c>
      <c r="D24" s="8">
        <v>1.0473032407407407E-2</v>
      </c>
      <c r="E24" s="46">
        <v>105.55</v>
      </c>
      <c r="F24" s="37">
        <v>0.10416666666666667</v>
      </c>
      <c r="G24" s="9">
        <v>8.8541666666666664E-3</v>
      </c>
      <c r="H24" s="8">
        <v>2.4016203703703706E-2</v>
      </c>
      <c r="I24" s="19">
        <f t="shared" si="0"/>
        <v>105.69751006944445</v>
      </c>
      <c r="J24" s="7">
        <v>7000</v>
      </c>
      <c r="K24" s="7">
        <f t="shared" si="1"/>
        <v>72.857142857142861</v>
      </c>
      <c r="L24" s="7">
        <f t="shared" si="2"/>
        <v>32.692857142857136</v>
      </c>
      <c r="M24" s="46">
        <f t="shared" si="3"/>
        <v>84.44</v>
      </c>
      <c r="N24" s="50"/>
    </row>
    <row r="25" spans="2:14" ht="15" customHeight="1" x14ac:dyDescent="0.3">
      <c r="B25" s="6">
        <v>6</v>
      </c>
      <c r="C25" s="7">
        <v>6000</v>
      </c>
      <c r="D25" s="8">
        <v>8.0819444444444454E-3</v>
      </c>
      <c r="E25" s="46">
        <v>89.56</v>
      </c>
      <c r="F25" s="37">
        <v>0.10416666666666667</v>
      </c>
      <c r="G25" s="9">
        <v>6.9791666666666674E-3</v>
      </c>
      <c r="H25" s="8">
        <v>1.5335648148148147E-2</v>
      </c>
      <c r="I25" s="19">
        <f t="shared" si="0"/>
        <v>89.694563425925935</v>
      </c>
      <c r="J25" s="7">
        <v>7000</v>
      </c>
      <c r="K25" s="7">
        <f t="shared" si="1"/>
        <v>51.428571428571431</v>
      </c>
      <c r="L25" s="7">
        <f t="shared" si="2"/>
        <v>38.131428571428572</v>
      </c>
      <c r="M25" s="46">
        <f t="shared" si="3"/>
        <v>71.647999999999996</v>
      </c>
      <c r="N25" s="50"/>
    </row>
    <row r="26" spans="2:14" ht="15" customHeight="1" x14ac:dyDescent="0.3">
      <c r="B26" s="6">
        <v>7</v>
      </c>
      <c r="C26" s="7">
        <v>12000</v>
      </c>
      <c r="D26" s="8">
        <v>1.306122685185185E-2</v>
      </c>
      <c r="E26" s="46">
        <v>176.24</v>
      </c>
      <c r="F26" s="37">
        <v>0.10416666666666667</v>
      </c>
      <c r="G26" s="9">
        <v>1.0960648148148148E-2</v>
      </c>
      <c r="H26" s="8">
        <v>2.763888888888889E-2</v>
      </c>
      <c r="I26" s="19">
        <f t="shared" si="0"/>
        <v>176.39582743055556</v>
      </c>
      <c r="J26" s="7">
        <v>7000</v>
      </c>
      <c r="K26" s="7">
        <f t="shared" si="1"/>
        <v>102.85714285714286</v>
      </c>
      <c r="L26" s="42">
        <f t="shared" si="2"/>
        <v>73.382857142857148</v>
      </c>
      <c r="M26" s="46">
        <f t="shared" si="3"/>
        <v>140.99200000000002</v>
      </c>
      <c r="N26" s="50"/>
    </row>
    <row r="27" spans="2:14" ht="15" customHeight="1" x14ac:dyDescent="0.3">
      <c r="B27" s="6">
        <v>8</v>
      </c>
      <c r="C27" s="7">
        <v>8000</v>
      </c>
      <c r="D27" s="8">
        <v>9.9884259259259266E-3</v>
      </c>
      <c r="E27" s="46">
        <v>96.17</v>
      </c>
      <c r="F27" s="37">
        <v>0.10416666666666667</v>
      </c>
      <c r="G27" s="9">
        <v>8.2986111111111108E-3</v>
      </c>
      <c r="H27" s="8">
        <v>1.9629629629629629E-2</v>
      </c>
      <c r="I27" s="19">
        <f t="shared" si="0"/>
        <v>96.312083333333348</v>
      </c>
      <c r="J27" s="7">
        <v>7000</v>
      </c>
      <c r="K27" s="7">
        <f t="shared" si="1"/>
        <v>68.571428571428569</v>
      </c>
      <c r="L27" s="7">
        <f t="shared" si="2"/>
        <v>27.598571428571432</v>
      </c>
      <c r="M27" s="46">
        <f t="shared" si="3"/>
        <v>76.936000000000007</v>
      </c>
      <c r="N27" s="50"/>
    </row>
    <row r="28" spans="2:14" ht="15" customHeight="1" x14ac:dyDescent="0.3">
      <c r="B28" s="6">
        <v>9</v>
      </c>
      <c r="C28" s="7">
        <v>5000</v>
      </c>
      <c r="D28" s="8">
        <v>8.7384259259259255E-3</v>
      </c>
      <c r="E28" s="46">
        <v>90.43</v>
      </c>
      <c r="F28" s="37">
        <v>0.10416666666666667</v>
      </c>
      <c r="G28" s="9">
        <v>7.2106481481481475E-3</v>
      </c>
      <c r="H28" s="8">
        <v>1.2905092592592591E-2</v>
      </c>
      <c r="I28" s="19">
        <f t="shared" si="0"/>
        <v>90.56302083333334</v>
      </c>
      <c r="J28" s="7">
        <v>7000</v>
      </c>
      <c r="K28" s="7">
        <f t="shared" si="1"/>
        <v>42.857142857142854</v>
      </c>
      <c r="L28" s="7">
        <f t="shared" si="2"/>
        <v>47.572857142857153</v>
      </c>
      <c r="M28" s="46">
        <f t="shared" si="3"/>
        <v>72.344000000000008</v>
      </c>
      <c r="N28" s="50"/>
    </row>
    <row r="29" spans="2:14" ht="15" customHeight="1" x14ac:dyDescent="0.3">
      <c r="B29" s="6">
        <v>10</v>
      </c>
      <c r="C29" s="7">
        <v>12500</v>
      </c>
      <c r="D29" s="8">
        <v>1.3715277777777778E-2</v>
      </c>
      <c r="E29" s="46">
        <v>204.43</v>
      </c>
      <c r="F29" s="37">
        <v>0.10416666666666667</v>
      </c>
      <c r="G29" s="9">
        <v>1.1631944444444445E-2</v>
      </c>
      <c r="H29" s="8">
        <v>3.0358796296296297E-2</v>
      </c>
      <c r="I29" s="19">
        <f t="shared" si="0"/>
        <v>204.58987268518518</v>
      </c>
      <c r="J29" s="7">
        <v>7000</v>
      </c>
      <c r="K29" s="7">
        <f t="shared" si="1"/>
        <v>107.14285714285714</v>
      </c>
      <c r="L29" s="42">
        <f t="shared" si="2"/>
        <v>97.287142857142868</v>
      </c>
      <c r="M29" s="46">
        <f t="shared" si="3"/>
        <v>163.54400000000001</v>
      </c>
      <c r="N29" s="50"/>
    </row>
    <row r="30" spans="2:14" ht="15" customHeight="1" x14ac:dyDescent="0.3">
      <c r="B30" s="10" t="s">
        <v>20</v>
      </c>
      <c r="C30" s="11">
        <f>SUM(C20:C29)</f>
        <v>91000</v>
      </c>
      <c r="D30" s="13">
        <f>SUM(D20:D29)</f>
        <v>0.10355821759259259</v>
      </c>
      <c r="E30" s="47">
        <f>SUM(E20:E29)</f>
        <v>1344.2700000000002</v>
      </c>
      <c r="F30" s="14" t="s">
        <v>27</v>
      </c>
      <c r="G30" s="14">
        <f>SUM(G20:G29)</f>
        <v>8.6898148148148155E-2</v>
      </c>
      <c r="H30" s="14">
        <f t="shared" ref="H30" si="4">SUM(H20:H29)</f>
        <v>0.2245486111111111</v>
      </c>
      <c r="I30" s="14" t="s">
        <v>43</v>
      </c>
      <c r="J30" s="48">
        <f>SUM(J20:J29)</f>
        <v>70000</v>
      </c>
      <c r="K30" s="48">
        <f>SUM(K20:K29)</f>
        <v>780</v>
      </c>
      <c r="L30" s="48">
        <f>SUM(L20:L29)</f>
        <v>564.27</v>
      </c>
      <c r="M30" s="48">
        <f>SUM(M20:M29)</f>
        <v>1075.4160000000002</v>
      </c>
    </row>
    <row r="31" spans="2:14" ht="18.600000000000001" customHeight="1" x14ac:dyDescent="0.3">
      <c r="B31" s="157" t="s">
        <v>69</v>
      </c>
      <c r="C31" s="157"/>
      <c r="D31" s="157"/>
      <c r="E31" s="51">
        <f>C30/E30</f>
        <v>67.694733944817628</v>
      </c>
      <c r="F31" s="43"/>
      <c r="G31" s="43"/>
      <c r="H31" s="43"/>
      <c r="I31" s="43"/>
      <c r="K31" s="17"/>
      <c r="M31" s="51">
        <f>C30/M30</f>
        <v>84.618417431022024</v>
      </c>
    </row>
    <row r="32" spans="2:14" ht="18.600000000000001" hidden="1" customHeight="1" x14ac:dyDescent="0.3">
      <c r="B32" s="157" t="s">
        <v>55</v>
      </c>
      <c r="C32" s="157"/>
      <c r="D32" s="43"/>
      <c r="E32" s="43"/>
      <c r="F32" s="43"/>
      <c r="G32" s="43"/>
      <c r="H32" s="43"/>
      <c r="I32" s="43"/>
      <c r="K32" s="17"/>
    </row>
    <row r="33" spans="2:17" ht="23.4" x14ac:dyDescent="0.3">
      <c r="B33" s="148" t="s">
        <v>0</v>
      </c>
      <c r="C33" s="148"/>
      <c r="D33" s="148"/>
      <c r="E33" s="148"/>
      <c r="F33" s="148"/>
      <c r="G33" s="148"/>
      <c r="H33" s="148"/>
      <c r="I33" s="148"/>
      <c r="J33" s="148"/>
      <c r="K33" s="148"/>
      <c r="L33" s="148"/>
      <c r="M33" s="148"/>
    </row>
    <row r="34" spans="2:17" ht="23.4" customHeight="1" x14ac:dyDescent="0.3">
      <c r="B34" s="153" t="s">
        <v>9</v>
      </c>
      <c r="C34" s="160" t="s">
        <v>35</v>
      </c>
      <c r="D34" s="160" t="s">
        <v>60</v>
      </c>
      <c r="E34" s="160" t="s">
        <v>0</v>
      </c>
      <c r="F34" s="160" t="s">
        <v>63</v>
      </c>
      <c r="G34" s="150" t="s">
        <v>11</v>
      </c>
      <c r="H34" s="151"/>
      <c r="I34" s="151"/>
      <c r="J34" s="151"/>
      <c r="K34" s="151"/>
      <c r="L34" s="151"/>
      <c r="M34" s="152"/>
    </row>
    <row r="35" spans="2:17" ht="39.6" customHeight="1" x14ac:dyDescent="0.3">
      <c r="B35" s="153"/>
      <c r="C35" s="160"/>
      <c r="D35" s="160"/>
      <c r="E35" s="160"/>
      <c r="F35" s="160"/>
      <c r="G35" s="15" t="s">
        <v>3</v>
      </c>
      <c r="H35" s="15" t="s">
        <v>4</v>
      </c>
      <c r="I35" s="15" t="s">
        <v>5</v>
      </c>
      <c r="J35" s="15" t="s">
        <v>12</v>
      </c>
      <c r="K35" s="15" t="s">
        <v>6</v>
      </c>
      <c r="L35" s="15" t="s">
        <v>7</v>
      </c>
      <c r="M35" s="15" t="s">
        <v>22</v>
      </c>
      <c r="N35" s="26"/>
      <c r="O35" s="26"/>
      <c r="P35" s="27"/>
      <c r="Q35" s="27"/>
    </row>
    <row r="36" spans="2:17" ht="16.2" customHeight="1" x14ac:dyDescent="0.3">
      <c r="B36" s="2">
        <v>1</v>
      </c>
      <c r="C36" s="38">
        <v>2000</v>
      </c>
      <c r="D36" s="7" t="s">
        <v>62</v>
      </c>
      <c r="E36" s="38">
        <v>20</v>
      </c>
      <c r="F36" s="42">
        <f t="shared" ref="F36:F41" si="5">C36/E36</f>
        <v>100</v>
      </c>
      <c r="G36" s="20">
        <v>3.8483796296296294E-2</v>
      </c>
      <c r="H36" s="20">
        <v>5.5520833333333332E-2</v>
      </c>
      <c r="I36" s="20">
        <v>1.9733796296296298E-2</v>
      </c>
      <c r="J36" s="22">
        <v>0.10306712962962962</v>
      </c>
      <c r="K36" s="21">
        <v>2.2685185185185182E-3</v>
      </c>
      <c r="L36" s="20">
        <v>3.4606481481481485E-3</v>
      </c>
      <c r="M36" s="18">
        <f>SUM(G36:L36)</f>
        <v>0.2225347222222222</v>
      </c>
      <c r="N36" s="26"/>
      <c r="O36" s="26"/>
      <c r="P36" s="27"/>
      <c r="Q36" s="27"/>
    </row>
    <row r="37" spans="2:17" ht="16.2" customHeight="1" x14ac:dyDescent="0.3">
      <c r="B37" s="6">
        <v>2</v>
      </c>
      <c r="C37" s="39">
        <v>10000</v>
      </c>
      <c r="D37" s="7" t="s">
        <v>62</v>
      </c>
      <c r="E37" s="39">
        <v>400</v>
      </c>
      <c r="F37" s="42">
        <f t="shared" si="5"/>
        <v>25</v>
      </c>
      <c r="G37" s="22">
        <v>5.0601851851851858E-3</v>
      </c>
      <c r="H37" s="22">
        <v>3.8595254629629629E-2</v>
      </c>
      <c r="I37" s="22">
        <v>0.1351273148148148</v>
      </c>
      <c r="J37" s="22">
        <v>0.14024305555555555</v>
      </c>
      <c r="K37" s="23">
        <v>3.3518518518518517E-2</v>
      </c>
      <c r="L37" s="22">
        <v>2.7025462962962959E-2</v>
      </c>
      <c r="M37" s="19">
        <f t="shared" ref="M37:M44" si="6">SUM(G37:L37)</f>
        <v>0.3795697916666666</v>
      </c>
      <c r="N37" s="26"/>
      <c r="O37" s="26"/>
      <c r="P37" s="27"/>
      <c r="Q37" s="27"/>
    </row>
    <row r="38" spans="2:17" ht="16.2" customHeight="1" x14ac:dyDescent="0.3">
      <c r="B38" s="6">
        <v>3</v>
      </c>
      <c r="C38" s="39">
        <v>1500</v>
      </c>
      <c r="D38" s="7" t="s">
        <v>61</v>
      </c>
      <c r="E38" s="39">
        <v>40</v>
      </c>
      <c r="F38" s="42">
        <f t="shared" si="5"/>
        <v>37.5</v>
      </c>
      <c r="G38" s="22">
        <v>1.1423611111111112E-2</v>
      </c>
      <c r="H38" s="22">
        <v>0.15828703703703703</v>
      </c>
      <c r="I38" s="22">
        <v>5.2476851851851851E-2</v>
      </c>
      <c r="J38" s="22">
        <v>0.10747685185185185</v>
      </c>
      <c r="K38" s="23">
        <v>5.9332175925925932E-3</v>
      </c>
      <c r="L38" s="22">
        <v>3.5466435185185189E-3</v>
      </c>
      <c r="M38" s="19">
        <f t="shared" si="6"/>
        <v>0.33914421296296293</v>
      </c>
      <c r="N38" s="26"/>
      <c r="O38" s="26"/>
      <c r="P38" s="27"/>
      <c r="Q38" s="27"/>
    </row>
    <row r="39" spans="2:17" ht="16.2" customHeight="1" x14ac:dyDescent="0.3">
      <c r="B39" s="6">
        <v>4</v>
      </c>
      <c r="C39" s="7">
        <v>22500</v>
      </c>
      <c r="D39" s="7" t="s">
        <v>61</v>
      </c>
      <c r="E39" s="7">
        <v>150</v>
      </c>
      <c r="F39" s="41">
        <f t="shared" si="5"/>
        <v>150</v>
      </c>
      <c r="G39" s="22">
        <v>2.6412037037037036E-2</v>
      </c>
      <c r="H39" s="22">
        <v>0.22878472222222224</v>
      </c>
      <c r="I39" s="22">
        <v>0.19542824074074075</v>
      </c>
      <c r="J39" s="22">
        <v>0.11495370370370371</v>
      </c>
      <c r="K39" s="23">
        <v>1.741898148148148E-2</v>
      </c>
      <c r="L39" s="22">
        <v>1.1562499999999998E-2</v>
      </c>
      <c r="M39" s="19">
        <f t="shared" si="6"/>
        <v>0.59456018518518527</v>
      </c>
      <c r="N39" s="26"/>
      <c r="O39" s="26"/>
      <c r="P39" s="27"/>
      <c r="Q39" s="28"/>
    </row>
    <row r="40" spans="2:17" ht="16.2" customHeight="1" x14ac:dyDescent="0.3">
      <c r="B40" s="6">
        <v>5</v>
      </c>
      <c r="C40" s="7">
        <v>15000</v>
      </c>
      <c r="D40" s="39"/>
      <c r="E40" s="7">
        <v>400</v>
      </c>
      <c r="F40" s="42">
        <f t="shared" si="5"/>
        <v>37.5</v>
      </c>
      <c r="G40" s="22">
        <v>1.8560648148148149E-2</v>
      </c>
      <c r="H40" s="22">
        <v>0.1733564814814815</v>
      </c>
      <c r="I40" s="22">
        <v>0.13646990740740741</v>
      </c>
      <c r="J40" s="22">
        <v>0.1446412037037037</v>
      </c>
      <c r="K40" s="23">
        <v>3.7893518518518521E-2</v>
      </c>
      <c r="L40" s="22">
        <v>2.9079398148148149E-2</v>
      </c>
      <c r="M40" s="19">
        <f t="shared" si="6"/>
        <v>0.54000115740740751</v>
      </c>
      <c r="N40" s="26"/>
      <c r="O40" s="26"/>
      <c r="P40" s="27"/>
      <c r="Q40" s="28"/>
    </row>
    <row r="41" spans="2:17" ht="16.2" customHeight="1" x14ac:dyDescent="0.3">
      <c r="B41" s="6">
        <v>6</v>
      </c>
      <c r="C41" s="41">
        <v>32560</v>
      </c>
      <c r="D41" s="7" t="s">
        <v>61</v>
      </c>
      <c r="E41" s="41">
        <v>217</v>
      </c>
      <c r="F41" s="41">
        <f t="shared" si="5"/>
        <v>150.04608294930875</v>
      </c>
      <c r="G41" s="22">
        <v>3.0289351851851855E-2</v>
      </c>
      <c r="H41" s="22">
        <v>0.29923611111111109</v>
      </c>
      <c r="I41" s="22">
        <v>0.28561342592592592</v>
      </c>
      <c r="J41" s="22">
        <v>0.12886574074074073</v>
      </c>
      <c r="K41" s="23">
        <v>2.2847222222222224E-2</v>
      </c>
      <c r="L41" s="22">
        <v>1.9155092592592592E-2</v>
      </c>
      <c r="M41" s="19">
        <f t="shared" si="6"/>
        <v>0.78600694444444452</v>
      </c>
      <c r="N41" s="26"/>
      <c r="O41" s="26"/>
      <c r="P41" s="27"/>
      <c r="Q41" s="28"/>
    </row>
    <row r="42" spans="2:17" ht="16.2" customHeight="1" x14ac:dyDescent="0.3">
      <c r="B42" s="6">
        <v>7</v>
      </c>
      <c r="C42" s="41">
        <v>105000</v>
      </c>
      <c r="D42" s="7" t="s">
        <v>61</v>
      </c>
      <c r="E42" s="41">
        <v>700</v>
      </c>
      <c r="F42" s="41">
        <f t="shared" ref="F42:F45" si="7">C42/E42</f>
        <v>150</v>
      </c>
      <c r="G42" s="22">
        <v>7.318287037037037E-2</v>
      </c>
      <c r="H42" s="22">
        <v>0.93593749999999998</v>
      </c>
      <c r="I42" s="22">
        <v>0.92782407407407408</v>
      </c>
      <c r="J42" s="22">
        <v>0.19887731481481483</v>
      </c>
      <c r="K42" s="23">
        <v>5.258101851851852E-2</v>
      </c>
      <c r="L42" s="22">
        <v>5.3530092592592594E-2</v>
      </c>
      <c r="M42" s="19" t="s">
        <v>37</v>
      </c>
      <c r="N42" s="26"/>
      <c r="O42" s="26"/>
      <c r="P42" s="27"/>
      <c r="Q42" s="28"/>
    </row>
    <row r="43" spans="2:17" ht="16.2" customHeight="1" x14ac:dyDescent="0.3">
      <c r="B43" s="6">
        <v>8</v>
      </c>
      <c r="C43" s="41">
        <v>95000</v>
      </c>
      <c r="D43" s="7" t="s">
        <v>62</v>
      </c>
      <c r="E43" s="41">
        <v>950</v>
      </c>
      <c r="F43" s="41">
        <f t="shared" si="7"/>
        <v>100</v>
      </c>
      <c r="G43" s="22">
        <v>4.6921296296296294E-2</v>
      </c>
      <c r="H43" s="22">
        <v>0.8405555555555555</v>
      </c>
      <c r="I43" s="22">
        <v>0.23848379629629632</v>
      </c>
      <c r="J43" s="22">
        <v>0.19633101851851853</v>
      </c>
      <c r="K43" s="23">
        <v>5.5405092592592596E-2</v>
      </c>
      <c r="L43" s="22">
        <v>8.2569444444444445E-2</v>
      </c>
      <c r="M43" s="19" t="s">
        <v>38</v>
      </c>
      <c r="N43" s="26"/>
      <c r="O43" s="26"/>
      <c r="P43" s="27"/>
      <c r="Q43" s="28"/>
    </row>
    <row r="44" spans="2:17" ht="16.2" customHeight="1" x14ac:dyDescent="0.3">
      <c r="B44" s="6">
        <v>9</v>
      </c>
      <c r="C44" s="40">
        <v>22500</v>
      </c>
      <c r="D44" s="7" t="s">
        <v>61</v>
      </c>
      <c r="E44" s="40">
        <v>150</v>
      </c>
      <c r="F44" s="41">
        <f t="shared" si="7"/>
        <v>150</v>
      </c>
      <c r="G44" s="22">
        <v>2.8101851851851854E-2</v>
      </c>
      <c r="H44" s="22">
        <v>0.21831018518518519</v>
      </c>
      <c r="I44" s="22">
        <v>0.19888888888888889</v>
      </c>
      <c r="J44" s="22">
        <v>0.1162962962962963</v>
      </c>
      <c r="K44" s="23">
        <v>1.849537037037037E-2</v>
      </c>
      <c r="L44" s="22">
        <v>1.3842592592592594E-2</v>
      </c>
      <c r="M44" s="19">
        <f t="shared" si="6"/>
        <v>0.59393518518518529</v>
      </c>
      <c r="N44" s="26"/>
      <c r="O44" s="26"/>
      <c r="P44" s="27"/>
      <c r="Q44" s="28"/>
    </row>
    <row r="45" spans="2:17" ht="16.2" customHeight="1" x14ac:dyDescent="0.3">
      <c r="B45" s="6">
        <v>10</v>
      </c>
      <c r="C45" s="40">
        <v>48000</v>
      </c>
      <c r="D45" s="7" t="s">
        <v>61</v>
      </c>
      <c r="E45" s="40">
        <v>320</v>
      </c>
      <c r="F45" s="41">
        <f t="shared" si="7"/>
        <v>150</v>
      </c>
      <c r="G45" s="22">
        <v>5.258101851851852E-2</v>
      </c>
      <c r="H45" s="22">
        <v>0.44231481481481483</v>
      </c>
      <c r="I45" s="22">
        <v>0.4254398148148148</v>
      </c>
      <c r="J45" s="22">
        <v>0.13881944444444444</v>
      </c>
      <c r="K45" s="23">
        <v>3.2245370370370369E-2</v>
      </c>
      <c r="L45" s="22">
        <v>2.7743055555555559E-2</v>
      </c>
      <c r="M45" s="19" t="s">
        <v>36</v>
      </c>
      <c r="N45" s="26"/>
      <c r="O45" s="26"/>
      <c r="P45" s="27"/>
      <c r="Q45" s="28"/>
    </row>
    <row r="46" spans="2:17" x14ac:dyDescent="0.3">
      <c r="B46" s="10" t="s">
        <v>20</v>
      </c>
      <c r="C46" s="11">
        <f>SUM(C36:C45)</f>
        <v>354060</v>
      </c>
      <c r="D46" s="11"/>
      <c r="E46" s="11">
        <f>SUM(E36:E45)</f>
        <v>3347</v>
      </c>
      <c r="F46" s="11">
        <f>SUM(F36:F45)</f>
        <v>1050.0460829493088</v>
      </c>
      <c r="G46" s="13">
        <f>SUM(G36:G45)</f>
        <v>0.33101666666666668</v>
      </c>
      <c r="H46" s="14" t="s">
        <v>39</v>
      </c>
      <c r="I46" s="14" t="s">
        <v>40</v>
      </c>
      <c r="J46" s="14" t="s">
        <v>41</v>
      </c>
      <c r="K46" s="14">
        <f>SUM(K36:K45)</f>
        <v>0.27860682870370368</v>
      </c>
      <c r="L46" s="14">
        <f t="shared" ref="L46" si="8">SUM(L36:L45)</f>
        <v>0.27151493055555553</v>
      </c>
      <c r="M46" s="14" t="s">
        <v>42</v>
      </c>
      <c r="N46" s="29"/>
      <c r="O46" s="27"/>
      <c r="P46" s="27"/>
      <c r="Q46" s="27"/>
    </row>
    <row r="47" spans="2:17" x14ac:dyDescent="0.3">
      <c r="C47" s="25"/>
      <c r="D47" s="25"/>
      <c r="E47" s="157" t="s">
        <v>55</v>
      </c>
      <c r="F47" s="157"/>
      <c r="G47" s="43"/>
      <c r="H47" s="43"/>
      <c r="I47" s="43"/>
      <c r="J47" s="43"/>
      <c r="K47" s="43"/>
      <c r="L47" s="43"/>
      <c r="M47" s="43"/>
      <c r="N47" s="27"/>
      <c r="O47" s="27"/>
      <c r="P47" s="27"/>
    </row>
    <row r="48" spans="2:17" x14ac:dyDescent="0.3">
      <c r="F48" s="16"/>
      <c r="J48">
        <f>54-48</f>
        <v>6</v>
      </c>
      <c r="L48" s="27"/>
      <c r="M48" s="27"/>
      <c r="N48" s="27"/>
      <c r="O48" s="27"/>
    </row>
    <row r="49" spans="3:15" x14ac:dyDescent="0.3">
      <c r="F49" s="22"/>
      <c r="J49" s="24" t="s">
        <v>42</v>
      </c>
      <c r="L49" s="27"/>
      <c r="M49" s="27"/>
      <c r="N49" s="27"/>
      <c r="O49" s="27"/>
    </row>
    <row r="50" spans="3:15" x14ac:dyDescent="0.3">
      <c r="L50" s="27"/>
      <c r="M50" s="27"/>
      <c r="N50" s="27"/>
      <c r="O50" s="27"/>
    </row>
    <row r="51" spans="3:15" ht="28.8" x14ac:dyDescent="0.3">
      <c r="C51" s="30" t="s">
        <v>48</v>
      </c>
      <c r="D51" s="30" t="s">
        <v>44</v>
      </c>
    </row>
    <row r="52" spans="3:15" x14ac:dyDescent="0.3">
      <c r="C52" t="s">
        <v>3</v>
      </c>
      <c r="D52" s="32">
        <v>0.33101666666666668</v>
      </c>
      <c r="G52">
        <v>2902</v>
      </c>
    </row>
    <row r="53" spans="3:15" x14ac:dyDescent="0.3">
      <c r="C53" t="s">
        <v>4</v>
      </c>
      <c r="D53" s="32">
        <v>0.39090277777777777</v>
      </c>
      <c r="G53">
        <v>2606</v>
      </c>
    </row>
    <row r="54" spans="3:15" x14ac:dyDescent="0.3">
      <c r="C54" t="s">
        <v>5</v>
      </c>
      <c r="D54" s="32">
        <v>0.61548611111111107</v>
      </c>
      <c r="G54">
        <v>2995</v>
      </c>
    </row>
    <row r="55" spans="3:15" ht="28.8" x14ac:dyDescent="0.3">
      <c r="C55" s="31" t="s">
        <v>45</v>
      </c>
      <c r="D55" s="33">
        <v>0.3895717592592593</v>
      </c>
      <c r="G55">
        <v>0.38800000000000001</v>
      </c>
    </row>
    <row r="56" spans="3:15" x14ac:dyDescent="0.3">
      <c r="C56" t="s">
        <v>6</v>
      </c>
      <c r="D56" s="32">
        <v>0.27860682870370368</v>
      </c>
      <c r="G56">
        <v>0.51</v>
      </c>
    </row>
    <row r="57" spans="3:15" x14ac:dyDescent="0.3">
      <c r="C57" t="s">
        <v>7</v>
      </c>
      <c r="D57" s="32">
        <v>0.27151493055555553</v>
      </c>
      <c r="G57">
        <v>0.97199999999999998</v>
      </c>
    </row>
    <row r="58" spans="3:15" x14ac:dyDescent="0.3">
      <c r="C58" s="14" t="s">
        <v>22</v>
      </c>
      <c r="D58" s="14" t="s">
        <v>42</v>
      </c>
      <c r="G58">
        <v>1623</v>
      </c>
    </row>
    <row r="59" spans="3:15" x14ac:dyDescent="0.3">
      <c r="G59">
        <v>1486</v>
      </c>
    </row>
    <row r="60" spans="3:15" x14ac:dyDescent="0.3">
      <c r="G60">
        <v>1551</v>
      </c>
    </row>
    <row r="61" spans="3:15" ht="28.8" x14ac:dyDescent="0.3">
      <c r="C61" s="30" t="s">
        <v>47</v>
      </c>
      <c r="D61" s="30" t="s">
        <v>46</v>
      </c>
      <c r="G61">
        <v>2011</v>
      </c>
    </row>
    <row r="62" spans="3:15" x14ac:dyDescent="0.3">
      <c r="C62" t="s">
        <v>3</v>
      </c>
      <c r="D62" s="32">
        <v>0.1542361111111111</v>
      </c>
      <c r="G62" s="35">
        <f>AVERAGE(G52:G61)</f>
        <v>1517.587</v>
      </c>
      <c r="H62" s="35">
        <f>G62/9</f>
        <v>168.62077777777779</v>
      </c>
    </row>
    <row r="63" spans="3:15" x14ac:dyDescent="0.3">
      <c r="C63" t="s">
        <v>4</v>
      </c>
      <c r="D63" s="32">
        <v>0.75498946759259256</v>
      </c>
      <c r="G63" t="s">
        <v>51</v>
      </c>
    </row>
    <row r="64" spans="3:15" x14ac:dyDescent="0.3">
      <c r="C64" t="s">
        <v>45</v>
      </c>
      <c r="D64" s="34" t="s">
        <v>27</v>
      </c>
      <c r="G64" s="35">
        <f>G62*4000</f>
        <v>6070348</v>
      </c>
      <c r="H64" s="35">
        <f>H62*4000</f>
        <v>674483.11111111112</v>
      </c>
    </row>
    <row r="65" spans="3:4" x14ac:dyDescent="0.3">
      <c r="C65" t="s">
        <v>13</v>
      </c>
      <c r="D65" s="25" t="s">
        <v>23</v>
      </c>
    </row>
    <row r="66" spans="3:4" x14ac:dyDescent="0.3">
      <c r="C66" t="s">
        <v>8</v>
      </c>
      <c r="D66" s="25" t="s">
        <v>21</v>
      </c>
    </row>
    <row r="67" spans="3:4" x14ac:dyDescent="0.3">
      <c r="C67" t="s">
        <v>14</v>
      </c>
      <c r="D67" s="25" t="s">
        <v>24</v>
      </c>
    </row>
    <row r="68" spans="3:4" x14ac:dyDescent="0.3">
      <c r="C68" s="14" t="s">
        <v>22</v>
      </c>
      <c r="D68" s="14" t="s">
        <v>34</v>
      </c>
    </row>
    <row r="69" spans="3:4" x14ac:dyDescent="0.3">
      <c r="D69" s="25"/>
    </row>
    <row r="70" spans="3:4" x14ac:dyDescent="0.3">
      <c r="D70" s="25"/>
    </row>
    <row r="71" spans="3:4" ht="43.2" x14ac:dyDescent="0.3">
      <c r="C71" s="30" t="s">
        <v>49</v>
      </c>
      <c r="D71" s="30" t="s">
        <v>50</v>
      </c>
    </row>
    <row r="72" spans="3:4" x14ac:dyDescent="0.3">
      <c r="C72" t="s">
        <v>3</v>
      </c>
      <c r="D72" s="32">
        <v>0.10355821759259259</v>
      </c>
    </row>
    <row r="73" spans="3:4" x14ac:dyDescent="0.3">
      <c r="C73" t="s">
        <v>4</v>
      </c>
      <c r="D73" s="32">
        <v>0.93504004629629645</v>
      </c>
    </row>
    <row r="74" spans="3:4" x14ac:dyDescent="0.3">
      <c r="C74" t="s">
        <v>12</v>
      </c>
      <c r="D74" s="34" t="s">
        <v>27</v>
      </c>
    </row>
    <row r="75" spans="3:4" x14ac:dyDescent="0.3">
      <c r="C75" t="s">
        <v>6</v>
      </c>
      <c r="D75" s="32">
        <v>8.6898148148148155E-2</v>
      </c>
    </row>
    <row r="76" spans="3:4" x14ac:dyDescent="0.3">
      <c r="C76" t="s">
        <v>7</v>
      </c>
      <c r="D76" s="32">
        <v>0.2245486111111111</v>
      </c>
    </row>
    <row r="77" spans="3:4" x14ac:dyDescent="0.3">
      <c r="C77" s="14" t="s">
        <v>22</v>
      </c>
      <c r="D77" s="14" t="s">
        <v>43</v>
      </c>
    </row>
    <row r="78" spans="3:4" x14ac:dyDescent="0.3">
      <c r="D78" s="25"/>
    </row>
  </sheetData>
  <mergeCells count="22">
    <mergeCell ref="E47:F47"/>
    <mergeCell ref="B31:D31"/>
    <mergeCell ref="B32:C32"/>
    <mergeCell ref="L4:Q14"/>
    <mergeCell ref="D34:D35"/>
    <mergeCell ref="E34:E35"/>
    <mergeCell ref="B33:M33"/>
    <mergeCell ref="B34:B35"/>
    <mergeCell ref="C34:C35"/>
    <mergeCell ref="F34:F35"/>
    <mergeCell ref="G34:M34"/>
    <mergeCell ref="L3:N3"/>
    <mergeCell ref="C15:D15"/>
    <mergeCell ref="B17:I17"/>
    <mergeCell ref="B2:B3"/>
    <mergeCell ref="C2:C3"/>
    <mergeCell ref="D2:D3"/>
    <mergeCell ref="B1:K1"/>
    <mergeCell ref="E2:K2"/>
    <mergeCell ref="B18:B19"/>
    <mergeCell ref="C18:C19"/>
    <mergeCell ref="D18:I18"/>
  </mergeCells>
  <pageMargins left="0.7" right="0.7" top="0.75" bottom="0.75" header="0.3" footer="0.3"/>
  <pageSetup orientation="portrait" r:id="rId1"/>
  <ignoredErrors>
    <ignoredError sqref="M36 M37:M41 M44 I20:I29" formulaRange="1"/>
    <ignoredError sqref="L20:L29" formula="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G21"/>
  <sheetViews>
    <sheetView zoomScale="130" zoomScaleNormal="130" workbookViewId="0">
      <selection activeCell="I12" sqref="I12"/>
    </sheetView>
  </sheetViews>
  <sheetFormatPr baseColWidth="10" defaultRowHeight="14.4" x14ac:dyDescent="0.3"/>
  <cols>
    <col min="3" max="3" width="14.5546875" customWidth="1"/>
    <col min="4" max="4" width="11.5546875" customWidth="1"/>
  </cols>
  <sheetData>
    <row r="3" spans="2:7" x14ac:dyDescent="0.3">
      <c r="B3" s="164" t="s">
        <v>73</v>
      </c>
      <c r="C3" s="165"/>
      <c r="D3" s="168" t="s">
        <v>74</v>
      </c>
      <c r="E3" s="168"/>
      <c r="F3" s="169"/>
      <c r="G3" s="68"/>
    </row>
    <row r="4" spans="2:7" x14ac:dyDescent="0.3">
      <c r="B4" s="166"/>
      <c r="C4" s="167"/>
      <c r="D4" s="69" t="s">
        <v>2</v>
      </c>
      <c r="E4" s="69" t="s">
        <v>1</v>
      </c>
      <c r="F4" s="70" t="s">
        <v>0</v>
      </c>
    </row>
    <row r="5" spans="2:7" x14ac:dyDescent="0.3">
      <c r="B5" s="170" t="s">
        <v>10</v>
      </c>
      <c r="C5" s="171"/>
      <c r="D5" s="71">
        <v>87875</v>
      </c>
      <c r="E5" s="71">
        <v>91000</v>
      </c>
      <c r="F5" s="72">
        <v>367560</v>
      </c>
    </row>
    <row r="6" spans="2:7" ht="15" thickBot="1" x14ac:dyDescent="0.35">
      <c r="B6" s="172" t="s">
        <v>75</v>
      </c>
      <c r="C6" s="173"/>
      <c r="D6" s="73">
        <v>835090</v>
      </c>
      <c r="E6" s="73">
        <v>91000</v>
      </c>
      <c r="F6" s="74">
        <v>3457</v>
      </c>
    </row>
    <row r="7" spans="2:7" x14ac:dyDescent="0.3">
      <c r="B7" s="162" t="s">
        <v>3</v>
      </c>
      <c r="C7" s="163"/>
      <c r="D7" s="75">
        <v>219.66000000000003</v>
      </c>
      <c r="E7" s="75">
        <v>147.06</v>
      </c>
      <c r="F7" s="76">
        <v>505.94</v>
      </c>
    </row>
    <row r="8" spans="2:7" x14ac:dyDescent="0.3">
      <c r="B8" s="162" t="s">
        <v>4</v>
      </c>
      <c r="C8" s="163"/>
      <c r="D8" s="77">
        <v>1085.1100000000001</v>
      </c>
      <c r="E8" s="77">
        <v>1344.2700000000002</v>
      </c>
      <c r="F8" s="81">
        <v>4976.49</v>
      </c>
    </row>
    <row r="9" spans="2:7" x14ac:dyDescent="0.3">
      <c r="B9" s="162" t="s">
        <v>5</v>
      </c>
      <c r="C9" s="163"/>
      <c r="D9" s="80" t="s">
        <v>82</v>
      </c>
      <c r="E9" s="80" t="s">
        <v>82</v>
      </c>
      <c r="F9" s="76">
        <v>3910.9300000000003</v>
      </c>
    </row>
    <row r="10" spans="2:7" x14ac:dyDescent="0.3">
      <c r="B10" s="162" t="s">
        <v>12</v>
      </c>
      <c r="C10" s="163"/>
      <c r="D10" s="75">
        <v>1500</v>
      </c>
      <c r="E10" s="80" t="s">
        <v>82</v>
      </c>
      <c r="F10" s="76">
        <v>1998.59</v>
      </c>
    </row>
    <row r="11" spans="2:7" x14ac:dyDescent="0.3">
      <c r="B11" s="162" t="s">
        <v>13</v>
      </c>
      <c r="C11" s="163"/>
      <c r="D11" s="77">
        <v>12005.2</v>
      </c>
      <c r="E11" s="80" t="s">
        <v>82</v>
      </c>
      <c r="F11" s="80" t="s">
        <v>82</v>
      </c>
    </row>
    <row r="12" spans="2:7" x14ac:dyDescent="0.3">
      <c r="B12" s="162" t="s">
        <v>8</v>
      </c>
      <c r="C12" s="163"/>
      <c r="D12" s="75">
        <v>1795.37</v>
      </c>
      <c r="E12" s="80" t="s">
        <v>82</v>
      </c>
      <c r="F12" s="80" t="s">
        <v>82</v>
      </c>
    </row>
    <row r="13" spans="2:7" x14ac:dyDescent="0.3">
      <c r="B13" s="162" t="s">
        <v>14</v>
      </c>
      <c r="C13" s="163"/>
      <c r="D13" s="75">
        <v>8633.59</v>
      </c>
      <c r="E13" s="80" t="s">
        <v>82</v>
      </c>
      <c r="F13" s="80" t="s">
        <v>82</v>
      </c>
    </row>
    <row r="14" spans="2:7" x14ac:dyDescent="0.3">
      <c r="B14" s="162" t="s">
        <v>52</v>
      </c>
      <c r="C14" s="163"/>
      <c r="D14" s="80" t="s">
        <v>82</v>
      </c>
      <c r="E14" s="75">
        <v>122.68</v>
      </c>
      <c r="F14" s="76">
        <v>456.03999999999996</v>
      </c>
    </row>
    <row r="15" spans="2:7" x14ac:dyDescent="0.3">
      <c r="B15" s="176" t="s">
        <v>7</v>
      </c>
      <c r="C15" s="177"/>
      <c r="D15" s="84" t="s">
        <v>82</v>
      </c>
      <c r="E15" s="75">
        <v>321.21000000000004</v>
      </c>
      <c r="F15" s="76">
        <v>420.46000000000004</v>
      </c>
    </row>
    <row r="16" spans="2:7" x14ac:dyDescent="0.3">
      <c r="B16" s="174" t="s">
        <v>71</v>
      </c>
      <c r="C16" s="175"/>
      <c r="D16" s="78">
        <f>SUM(D7:D15)</f>
        <v>25238.93</v>
      </c>
      <c r="E16" s="78">
        <f t="shared" ref="E16:F16" si="0">SUM(E7:E15)</f>
        <v>1935.2200000000003</v>
      </c>
      <c r="F16" s="79">
        <f t="shared" si="0"/>
        <v>12268.45</v>
      </c>
    </row>
    <row r="17" spans="2:7" x14ac:dyDescent="0.3">
      <c r="D17" s="50"/>
    </row>
    <row r="20" spans="2:7" ht="36" customHeight="1" x14ac:dyDescent="0.3">
      <c r="B20" s="161" t="s">
        <v>102</v>
      </c>
      <c r="C20" s="161"/>
      <c r="D20" s="161"/>
      <c r="E20" s="161"/>
      <c r="F20" s="161"/>
      <c r="G20" s="161"/>
    </row>
    <row r="21" spans="2:7" ht="37.200000000000003" customHeight="1" x14ac:dyDescent="0.3">
      <c r="B21" s="161" t="s">
        <v>103</v>
      </c>
      <c r="C21" s="161"/>
      <c r="D21" s="161"/>
      <c r="E21" s="161"/>
      <c r="F21" s="161"/>
      <c r="G21" s="161"/>
    </row>
  </sheetData>
  <mergeCells count="16">
    <mergeCell ref="B20:G20"/>
    <mergeCell ref="B21:G21"/>
    <mergeCell ref="B10:C10"/>
    <mergeCell ref="B3:C4"/>
    <mergeCell ref="B9:C9"/>
    <mergeCell ref="D3:F3"/>
    <mergeCell ref="B5:C5"/>
    <mergeCell ref="B6:C6"/>
    <mergeCell ref="B7:C7"/>
    <mergeCell ref="B8:C8"/>
    <mergeCell ref="B11:C11"/>
    <mergeCell ref="B12:C12"/>
    <mergeCell ref="B13:C13"/>
    <mergeCell ref="B16:C16"/>
    <mergeCell ref="B15:C15"/>
    <mergeCell ref="B14:C14"/>
  </mergeCells>
  <pageMargins left="0.7" right="0.7" top="0.75" bottom="0.75" header="0.3" footer="0.3"/>
  <ignoredErrors>
    <ignoredError sqref="D16:F16"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33"/>
  <sheetViews>
    <sheetView zoomScaleNormal="100" workbookViewId="0">
      <selection activeCell="F20" sqref="F20:N20"/>
    </sheetView>
  </sheetViews>
  <sheetFormatPr baseColWidth="10" defaultColWidth="11.5546875" defaultRowHeight="14.4" x14ac:dyDescent="0.3"/>
  <cols>
    <col min="1" max="1" width="2.88671875" style="1" customWidth="1"/>
    <col min="2" max="2" width="16.33203125" style="1" customWidth="1"/>
    <col min="3" max="3" width="9.5546875" style="1" customWidth="1"/>
    <col min="4" max="4" width="10" style="1" customWidth="1"/>
    <col min="5" max="5" width="11.33203125" style="1" customWidth="1"/>
    <col min="6" max="6" width="9.33203125" style="1" customWidth="1"/>
    <col min="7" max="7" width="12.109375" style="1" customWidth="1"/>
    <col min="8" max="8" width="9.109375" style="1" customWidth="1"/>
    <col min="9" max="9" width="10.44140625" style="1" customWidth="1"/>
    <col min="10" max="10" width="8.5546875" style="1" customWidth="1"/>
    <col min="11" max="11" width="8.33203125" style="1" customWidth="1"/>
    <col min="12" max="12" width="10.109375" style="1" customWidth="1"/>
    <col min="13" max="13" width="6.6640625" style="1" customWidth="1"/>
    <col min="14" max="14" width="9.33203125" style="1" customWidth="1"/>
    <col min="15" max="15" width="6.33203125" style="1" customWidth="1"/>
    <col min="16" max="17" width="4.88671875" style="1" customWidth="1"/>
    <col min="18" max="18" width="6.44140625" style="1" customWidth="1"/>
    <col min="19" max="16384" width="11.5546875" style="1"/>
  </cols>
  <sheetData>
    <row r="1" spans="2:17" x14ac:dyDescent="0.3">
      <c r="B1" s="202" t="s">
        <v>87</v>
      </c>
      <c r="C1" s="202"/>
      <c r="D1" s="202"/>
      <c r="E1" s="202"/>
      <c r="F1" s="202"/>
      <c r="G1" s="202"/>
      <c r="H1" s="202"/>
      <c r="I1" s="202"/>
      <c r="J1" s="202"/>
      <c r="K1" s="202"/>
      <c r="L1" s="202"/>
      <c r="M1" s="202"/>
      <c r="N1" s="202"/>
      <c r="O1" s="202"/>
      <c r="P1" s="202"/>
      <c r="Q1" s="202"/>
    </row>
    <row r="2" spans="2:17" ht="14.4" customHeight="1" x14ac:dyDescent="0.3">
      <c r="B2" s="193" t="s">
        <v>83</v>
      </c>
      <c r="C2" s="195" t="s">
        <v>10</v>
      </c>
      <c r="D2" s="197" t="s">
        <v>101</v>
      </c>
      <c r="E2" s="94"/>
      <c r="F2" s="199" t="s">
        <v>70</v>
      </c>
      <c r="G2" s="200"/>
      <c r="H2" s="200"/>
      <c r="I2" s="200"/>
      <c r="J2" s="200"/>
      <c r="K2" s="200"/>
      <c r="L2" s="200"/>
      <c r="M2" s="200"/>
      <c r="N2" s="201"/>
      <c r="O2" s="184" t="s">
        <v>88</v>
      </c>
      <c r="P2" s="184" t="s">
        <v>90</v>
      </c>
      <c r="Q2" s="184" t="s">
        <v>91</v>
      </c>
    </row>
    <row r="3" spans="2:17" ht="42" x14ac:dyDescent="0.3">
      <c r="B3" s="194"/>
      <c r="C3" s="196"/>
      <c r="D3" s="198"/>
      <c r="E3" s="95" t="s">
        <v>3</v>
      </c>
      <c r="F3" s="95" t="s">
        <v>4</v>
      </c>
      <c r="G3" s="95" t="s">
        <v>5</v>
      </c>
      <c r="H3" s="95" t="s">
        <v>100</v>
      </c>
      <c r="I3" s="95" t="s">
        <v>13</v>
      </c>
      <c r="J3" s="95" t="s">
        <v>8</v>
      </c>
      <c r="K3" s="95" t="s">
        <v>14</v>
      </c>
      <c r="L3" s="95" t="s">
        <v>52</v>
      </c>
      <c r="M3" s="95" t="s">
        <v>7</v>
      </c>
      <c r="N3" s="95" t="s">
        <v>71</v>
      </c>
      <c r="O3" s="185"/>
      <c r="P3" s="185"/>
      <c r="Q3" s="185"/>
    </row>
    <row r="4" spans="2:17" ht="28.2" customHeight="1" x14ac:dyDescent="0.3">
      <c r="B4" s="96" t="s">
        <v>79</v>
      </c>
      <c r="C4" s="97">
        <v>87875</v>
      </c>
      <c r="D4" s="97">
        <v>835090</v>
      </c>
      <c r="E4" s="98">
        <v>219.66000000000003</v>
      </c>
      <c r="F4" s="99">
        <v>1085.1100000000001</v>
      </c>
      <c r="G4" s="98">
        <v>0</v>
      </c>
      <c r="H4" s="97">
        <v>1500</v>
      </c>
      <c r="I4" s="99">
        <v>12005.2</v>
      </c>
      <c r="J4" s="99">
        <v>1795.37</v>
      </c>
      <c r="K4" s="98">
        <v>8633.59</v>
      </c>
      <c r="L4" s="98">
        <v>0</v>
      </c>
      <c r="M4" s="98">
        <v>0</v>
      </c>
      <c r="N4" s="100">
        <f>SUM(E4:M4)</f>
        <v>25238.93</v>
      </c>
      <c r="O4" s="101">
        <v>420.65</v>
      </c>
      <c r="P4" s="101">
        <f>420.65/24</f>
        <v>17.527083333333334</v>
      </c>
      <c r="Q4" s="101">
        <f>O4/8</f>
        <v>52.581249999999997</v>
      </c>
    </row>
    <row r="5" spans="2:17" ht="25.2" customHeight="1" x14ac:dyDescent="0.3">
      <c r="B5" s="96" t="s">
        <v>1</v>
      </c>
      <c r="C5" s="97">
        <v>91000</v>
      </c>
      <c r="D5" s="97" t="s">
        <v>85</v>
      </c>
      <c r="E5" s="98">
        <v>147.06</v>
      </c>
      <c r="F5" s="99">
        <v>1344.2700000000002</v>
      </c>
      <c r="G5" s="98">
        <v>0</v>
      </c>
      <c r="H5" s="97">
        <v>0</v>
      </c>
      <c r="I5" s="98">
        <v>0</v>
      </c>
      <c r="J5" s="98">
        <v>0</v>
      </c>
      <c r="K5" s="98">
        <v>0</v>
      </c>
      <c r="L5" s="98">
        <v>122.68</v>
      </c>
      <c r="M5" s="98">
        <v>321.21000000000004</v>
      </c>
      <c r="N5" s="100">
        <f>SUM(E5:M5)</f>
        <v>1935.2200000000003</v>
      </c>
      <c r="O5" s="101">
        <v>32.253700000000002</v>
      </c>
      <c r="P5" s="101">
        <f>32.2537/24</f>
        <v>1.3439041666666667</v>
      </c>
      <c r="Q5" s="101">
        <f t="shared" ref="Q5:Q6" si="0">O5/8</f>
        <v>4.0317125000000003</v>
      </c>
    </row>
    <row r="6" spans="2:17" ht="25.2" customHeight="1" x14ac:dyDescent="0.3">
      <c r="B6" s="96" t="s">
        <v>0</v>
      </c>
      <c r="C6" s="97">
        <v>367560</v>
      </c>
      <c r="D6" s="97">
        <v>3457</v>
      </c>
      <c r="E6" s="98">
        <v>505.94</v>
      </c>
      <c r="F6" s="99">
        <v>4976.49</v>
      </c>
      <c r="G6" s="98">
        <v>3910.9300000000003</v>
      </c>
      <c r="H6" s="97">
        <v>1998.59</v>
      </c>
      <c r="I6" s="98">
        <v>0</v>
      </c>
      <c r="J6" s="98">
        <v>0</v>
      </c>
      <c r="K6" s="98">
        <v>0</v>
      </c>
      <c r="L6" s="98">
        <v>456.03999999999996</v>
      </c>
      <c r="M6" s="98">
        <v>420.46000000000004</v>
      </c>
      <c r="N6" s="100">
        <f>SUM(E6:M6)</f>
        <v>12268.45</v>
      </c>
      <c r="O6" s="101">
        <v>204.47</v>
      </c>
      <c r="P6" s="101">
        <f>204.47/24</f>
        <v>8.5195833333333333</v>
      </c>
      <c r="Q6" s="101">
        <f t="shared" si="0"/>
        <v>25.55875</v>
      </c>
    </row>
    <row r="8" spans="2:17" ht="13.95" customHeight="1" x14ac:dyDescent="0.3">
      <c r="B8" s="88" t="s">
        <v>89</v>
      </c>
    </row>
    <row r="9" spans="2:17" x14ac:dyDescent="0.3">
      <c r="B9" s="202" t="s">
        <v>97</v>
      </c>
      <c r="C9" s="202"/>
      <c r="D9" s="202"/>
      <c r="E9" s="202"/>
      <c r="F9" s="202"/>
      <c r="G9" s="202"/>
      <c r="H9" s="202"/>
      <c r="I9" s="202"/>
      <c r="J9" s="202"/>
      <c r="K9" s="202"/>
      <c r="L9" s="90"/>
      <c r="M9" s="90"/>
      <c r="N9" s="90"/>
      <c r="O9" s="91"/>
    </row>
    <row r="10" spans="2:17" ht="14.4" customHeight="1" x14ac:dyDescent="0.3">
      <c r="B10" s="207" t="s">
        <v>83</v>
      </c>
      <c r="C10" s="207" t="s">
        <v>10</v>
      </c>
      <c r="D10" s="217" t="s">
        <v>84</v>
      </c>
      <c r="E10" s="207" t="s">
        <v>95</v>
      </c>
      <c r="F10" s="205" t="s">
        <v>81</v>
      </c>
      <c r="G10" s="205" t="s">
        <v>80</v>
      </c>
      <c r="H10" s="205" t="s">
        <v>65</v>
      </c>
      <c r="I10" s="205" t="s">
        <v>68</v>
      </c>
      <c r="J10" s="215" t="s">
        <v>94</v>
      </c>
      <c r="K10" s="216"/>
      <c r="L10" s="90"/>
      <c r="M10" s="90"/>
      <c r="N10" s="90"/>
      <c r="O10" s="91"/>
    </row>
    <row r="11" spans="2:17" ht="57" customHeight="1" x14ac:dyDescent="0.3">
      <c r="B11" s="208"/>
      <c r="C11" s="208"/>
      <c r="D11" s="218"/>
      <c r="E11" s="208"/>
      <c r="F11" s="206"/>
      <c r="G11" s="206"/>
      <c r="H11" s="206"/>
      <c r="I11" s="206"/>
      <c r="J11" s="92" t="s">
        <v>92</v>
      </c>
      <c r="K11" s="86" t="s">
        <v>93</v>
      </c>
      <c r="L11" s="90"/>
      <c r="M11" s="90"/>
      <c r="N11" s="90"/>
      <c r="O11" s="91"/>
    </row>
    <row r="12" spans="2:17" ht="17.399999999999999" customHeight="1" x14ac:dyDescent="0.3">
      <c r="B12" s="212" t="s">
        <v>79</v>
      </c>
      <c r="C12" s="209">
        <v>87875</v>
      </c>
      <c r="D12" s="209">
        <v>835090</v>
      </c>
      <c r="E12" s="61" t="s">
        <v>4</v>
      </c>
      <c r="F12" s="89">
        <v>1085.1100000000001</v>
      </c>
      <c r="G12" s="89" t="s">
        <v>76</v>
      </c>
      <c r="H12" s="89">
        <v>1054.5</v>
      </c>
      <c r="I12" s="93">
        <v>976.59900000000005</v>
      </c>
      <c r="J12" s="62">
        <v>80.982573195344244</v>
      </c>
      <c r="K12" s="87">
        <v>90</v>
      </c>
      <c r="L12" s="90"/>
      <c r="M12" s="90"/>
      <c r="N12" s="90"/>
      <c r="O12" s="91"/>
    </row>
    <row r="13" spans="2:17" ht="17.399999999999999" customHeight="1" x14ac:dyDescent="0.3">
      <c r="B13" s="213"/>
      <c r="C13" s="210"/>
      <c r="D13" s="210"/>
      <c r="E13" s="61" t="s">
        <v>13</v>
      </c>
      <c r="F13" s="89">
        <v>12005.2</v>
      </c>
      <c r="G13" s="89" t="s">
        <v>78</v>
      </c>
      <c r="H13" s="89">
        <v>6590.625</v>
      </c>
      <c r="I13" s="93">
        <v>9604.16</v>
      </c>
      <c r="J13" s="62">
        <v>7</v>
      </c>
      <c r="K13" s="87">
        <v>9</v>
      </c>
      <c r="L13" s="90"/>
      <c r="M13" s="90"/>
      <c r="N13" s="90"/>
      <c r="O13" s="91"/>
    </row>
    <row r="14" spans="2:17" ht="17.399999999999999" customHeight="1" x14ac:dyDescent="0.3">
      <c r="B14" s="214"/>
      <c r="C14" s="211"/>
      <c r="D14" s="211"/>
      <c r="E14" s="61" t="s">
        <v>96</v>
      </c>
      <c r="F14" s="89">
        <v>1795.37</v>
      </c>
      <c r="G14" s="89" t="s">
        <v>77</v>
      </c>
      <c r="H14" s="89">
        <v>5272.5</v>
      </c>
      <c r="I14" s="93">
        <v>1442.9760000000001</v>
      </c>
      <c r="J14" s="62">
        <v>49</v>
      </c>
      <c r="K14" s="87">
        <v>61</v>
      </c>
      <c r="L14" s="90"/>
      <c r="M14" s="90"/>
      <c r="N14" s="90"/>
      <c r="O14" s="91"/>
    </row>
    <row r="15" spans="2:17" ht="17.399999999999999" customHeight="1" x14ac:dyDescent="0.3">
      <c r="B15" s="85" t="s">
        <v>1</v>
      </c>
      <c r="C15" s="203">
        <v>91000</v>
      </c>
      <c r="D15" s="204"/>
      <c r="E15" s="61" t="s">
        <v>4</v>
      </c>
      <c r="F15" s="89">
        <v>1344.27</v>
      </c>
      <c r="G15" s="89" t="s">
        <v>76</v>
      </c>
      <c r="H15" s="89">
        <v>1092</v>
      </c>
      <c r="I15" s="93">
        <v>1095.0900000000001</v>
      </c>
      <c r="J15" s="62">
        <v>68</v>
      </c>
      <c r="K15" s="87">
        <v>83</v>
      </c>
      <c r="L15" s="90"/>
      <c r="M15" s="90"/>
      <c r="N15" s="90"/>
      <c r="O15" s="91"/>
    </row>
    <row r="16" spans="2:17" ht="17.399999999999999" customHeight="1" x14ac:dyDescent="0.3">
      <c r="B16" s="85" t="s">
        <v>0</v>
      </c>
      <c r="C16" s="203">
        <v>367560</v>
      </c>
      <c r="D16" s="204"/>
      <c r="E16" s="61" t="s">
        <v>4</v>
      </c>
      <c r="F16" s="89">
        <v>4976.49</v>
      </c>
      <c r="G16" s="89" t="s">
        <v>76</v>
      </c>
      <c r="H16" s="89">
        <v>4410.72</v>
      </c>
      <c r="I16" s="93">
        <v>3981.1920000000005</v>
      </c>
      <c r="J16" s="62">
        <v>74</v>
      </c>
      <c r="K16" s="87">
        <v>92</v>
      </c>
      <c r="L16" s="90"/>
      <c r="M16" s="90"/>
      <c r="N16" s="90"/>
      <c r="O16" s="91"/>
    </row>
    <row r="17" spans="2:17" x14ac:dyDescent="0.3">
      <c r="L17" s="90"/>
      <c r="M17" s="90"/>
      <c r="N17" s="90"/>
      <c r="O17" s="91"/>
    </row>
    <row r="18" spans="2:17" x14ac:dyDescent="0.3">
      <c r="L18" s="90"/>
      <c r="M18" s="90"/>
      <c r="N18" s="90"/>
      <c r="O18" s="91"/>
    </row>
    <row r="19" spans="2:17" x14ac:dyDescent="0.3">
      <c r="B19" s="202" t="s">
        <v>98</v>
      </c>
      <c r="C19" s="202"/>
      <c r="D19" s="202"/>
      <c r="E19" s="202"/>
      <c r="F19" s="202"/>
      <c r="G19" s="202"/>
      <c r="H19" s="202"/>
      <c r="I19" s="202"/>
      <c r="J19" s="202"/>
      <c r="K19" s="202"/>
      <c r="L19" s="202"/>
      <c r="M19" s="202"/>
      <c r="N19" s="202"/>
      <c r="O19" s="202"/>
    </row>
    <row r="20" spans="2:17" ht="14.4" customHeight="1" x14ac:dyDescent="0.3">
      <c r="B20" s="193" t="s">
        <v>83</v>
      </c>
      <c r="C20" s="195" t="s">
        <v>10</v>
      </c>
      <c r="D20" s="197" t="s">
        <v>84</v>
      </c>
      <c r="E20" s="94"/>
      <c r="F20" s="199" t="s">
        <v>70</v>
      </c>
      <c r="G20" s="200"/>
      <c r="H20" s="200"/>
      <c r="I20" s="200"/>
      <c r="J20" s="200"/>
      <c r="K20" s="200"/>
      <c r="L20" s="200"/>
      <c r="M20" s="200"/>
      <c r="N20" s="201"/>
      <c r="O20" s="184" t="s">
        <v>88</v>
      </c>
      <c r="P20" s="184" t="s">
        <v>90</v>
      </c>
      <c r="Q20" s="184" t="s">
        <v>91</v>
      </c>
    </row>
    <row r="21" spans="2:17" ht="61.2" customHeight="1" x14ac:dyDescent="0.3">
      <c r="B21" s="194"/>
      <c r="C21" s="196"/>
      <c r="D21" s="198"/>
      <c r="E21" s="95" t="s">
        <v>3</v>
      </c>
      <c r="F21" s="95" t="s">
        <v>4</v>
      </c>
      <c r="G21" s="95" t="s">
        <v>5</v>
      </c>
      <c r="H21" s="95" t="s">
        <v>86</v>
      </c>
      <c r="I21" s="95" t="s">
        <v>13</v>
      </c>
      <c r="J21" s="95" t="s">
        <v>8</v>
      </c>
      <c r="K21" s="95" t="s">
        <v>14</v>
      </c>
      <c r="L21" s="95" t="s">
        <v>52</v>
      </c>
      <c r="M21" s="95" t="s">
        <v>7</v>
      </c>
      <c r="N21" s="95" t="s">
        <v>71</v>
      </c>
      <c r="O21" s="185"/>
      <c r="P21" s="185"/>
      <c r="Q21" s="185"/>
    </row>
    <row r="22" spans="2:17" ht="28.2" customHeight="1" x14ac:dyDescent="0.3">
      <c r="B22" s="96" t="s">
        <v>79</v>
      </c>
      <c r="C22" s="97">
        <v>87875</v>
      </c>
      <c r="D22" s="97">
        <v>835090</v>
      </c>
      <c r="E22" s="98">
        <v>219.66000000000003</v>
      </c>
      <c r="F22" s="99">
        <f>I12</f>
        <v>976.59900000000005</v>
      </c>
      <c r="G22" s="98">
        <v>0</v>
      </c>
      <c r="H22" s="97">
        <v>1500</v>
      </c>
      <c r="I22" s="99">
        <f>I13</f>
        <v>9604.16</v>
      </c>
      <c r="J22" s="99">
        <f>I14</f>
        <v>1442.9760000000001</v>
      </c>
      <c r="K22" s="98">
        <v>8633.59</v>
      </c>
      <c r="L22" s="98">
        <v>0</v>
      </c>
      <c r="M22" s="98">
        <v>0</v>
      </c>
      <c r="N22" s="100">
        <f>SUM(E22:M22)</f>
        <v>22376.985000000001</v>
      </c>
      <c r="O22" s="101">
        <v>372.95</v>
      </c>
      <c r="P22" s="101">
        <f>372.95/24</f>
        <v>15.539583333333333</v>
      </c>
      <c r="Q22" s="101">
        <f>O22/8</f>
        <v>46.618749999999999</v>
      </c>
    </row>
    <row r="23" spans="2:17" ht="25.2" customHeight="1" x14ac:dyDescent="0.3">
      <c r="B23" s="96" t="s">
        <v>1</v>
      </c>
      <c r="C23" s="97">
        <v>91000</v>
      </c>
      <c r="D23" s="97" t="s">
        <v>85</v>
      </c>
      <c r="E23" s="98">
        <v>147.06</v>
      </c>
      <c r="F23" s="99">
        <f>I15</f>
        <v>1095.0900000000001</v>
      </c>
      <c r="G23" s="98">
        <v>0</v>
      </c>
      <c r="H23" s="97">
        <v>0</v>
      </c>
      <c r="I23" s="98">
        <v>0</v>
      </c>
      <c r="J23" s="98">
        <v>0</v>
      </c>
      <c r="K23" s="98">
        <v>0</v>
      </c>
      <c r="L23" s="98">
        <v>122.68</v>
      </c>
      <c r="M23" s="98">
        <v>321.21000000000004</v>
      </c>
      <c r="N23" s="100">
        <f>SUM(E23:M23)</f>
        <v>1686.0400000000002</v>
      </c>
      <c r="O23" s="101">
        <v>28.1007</v>
      </c>
      <c r="P23" s="101">
        <f>28.1007/24</f>
        <v>1.1708624999999999</v>
      </c>
      <c r="Q23" s="101">
        <f t="shared" ref="Q23:Q24" si="1">O23/8</f>
        <v>3.5125875</v>
      </c>
    </row>
    <row r="24" spans="2:17" ht="25.2" customHeight="1" x14ac:dyDescent="0.3">
      <c r="B24" s="96" t="s">
        <v>0</v>
      </c>
      <c r="C24" s="97">
        <v>367560</v>
      </c>
      <c r="D24" s="97">
        <v>3457</v>
      </c>
      <c r="E24" s="98">
        <v>505.94</v>
      </c>
      <c r="F24" s="99">
        <f>I16</f>
        <v>3981.1920000000005</v>
      </c>
      <c r="G24" s="98">
        <v>3910.9300000000003</v>
      </c>
      <c r="H24" s="97">
        <v>1998.59</v>
      </c>
      <c r="I24" s="98">
        <v>0</v>
      </c>
      <c r="J24" s="98">
        <v>0</v>
      </c>
      <c r="K24" s="98">
        <v>0</v>
      </c>
      <c r="L24" s="98">
        <v>456.03999999999996</v>
      </c>
      <c r="M24" s="98">
        <v>420.46000000000004</v>
      </c>
      <c r="N24" s="100">
        <f>SUM(E24:M24)</f>
        <v>11273.152000000002</v>
      </c>
      <c r="O24" s="101">
        <v>187.89</v>
      </c>
      <c r="P24" s="101">
        <f>187.89/24</f>
        <v>7.8287499999999994</v>
      </c>
      <c r="Q24" s="101">
        <f t="shared" si="1"/>
        <v>23.486249999999998</v>
      </c>
    </row>
    <row r="25" spans="2:17" x14ac:dyDescent="0.3">
      <c r="L25" s="90"/>
      <c r="M25" s="90"/>
      <c r="N25" s="90"/>
      <c r="O25" s="91"/>
    </row>
    <row r="28" spans="2:17" ht="28.2" customHeight="1" x14ac:dyDescent="0.3">
      <c r="B28" s="178" t="s">
        <v>83</v>
      </c>
      <c r="C28" s="178" t="s">
        <v>10</v>
      </c>
      <c r="D28" s="181" t="s">
        <v>84</v>
      </c>
      <c r="E28" s="188" t="s">
        <v>87</v>
      </c>
      <c r="F28" s="189"/>
      <c r="G28" s="189"/>
      <c r="H28" s="190"/>
      <c r="I28" s="191" t="s">
        <v>99</v>
      </c>
      <c r="J28" s="191"/>
      <c r="K28" s="191"/>
      <c r="L28" s="192"/>
    </row>
    <row r="29" spans="2:17" ht="14.4" customHeight="1" x14ac:dyDescent="0.3">
      <c r="B29" s="179"/>
      <c r="C29" s="179"/>
      <c r="D29" s="182"/>
      <c r="E29" s="181" t="s">
        <v>71</v>
      </c>
      <c r="F29" s="181" t="s">
        <v>88</v>
      </c>
      <c r="G29" s="181" t="s">
        <v>90</v>
      </c>
      <c r="H29" s="181" t="s">
        <v>91</v>
      </c>
      <c r="I29" s="186" t="s">
        <v>71</v>
      </c>
      <c r="J29" s="186" t="s">
        <v>88</v>
      </c>
      <c r="K29" s="186" t="s">
        <v>90</v>
      </c>
      <c r="L29" s="186" t="s">
        <v>91</v>
      </c>
    </row>
    <row r="30" spans="2:17" ht="27" customHeight="1" x14ac:dyDescent="0.3">
      <c r="B30" s="180"/>
      <c r="C30" s="180"/>
      <c r="D30" s="183"/>
      <c r="E30" s="183" t="s">
        <v>71</v>
      </c>
      <c r="F30" s="183"/>
      <c r="G30" s="183"/>
      <c r="H30" s="183"/>
      <c r="I30" s="187" t="s">
        <v>71</v>
      </c>
      <c r="J30" s="187"/>
      <c r="K30" s="187"/>
      <c r="L30" s="187"/>
    </row>
    <row r="31" spans="2:17" ht="27.6" customHeight="1" x14ac:dyDescent="0.3">
      <c r="B31" s="83" t="s">
        <v>79</v>
      </c>
      <c r="C31" s="61">
        <v>87875</v>
      </c>
      <c r="D31" s="61">
        <v>835090</v>
      </c>
      <c r="E31" s="62">
        <v>25238.93</v>
      </c>
      <c r="F31" s="62">
        <v>420.65</v>
      </c>
      <c r="G31" s="62">
        <v>17.527083333333334</v>
      </c>
      <c r="H31" s="62">
        <v>52.581249999999997</v>
      </c>
      <c r="I31" s="87">
        <v>22376.985000000001</v>
      </c>
      <c r="J31" s="87">
        <v>372.95</v>
      </c>
      <c r="K31" s="87">
        <v>15.539583333333333</v>
      </c>
      <c r="L31" s="87">
        <v>46.618749999999999</v>
      </c>
    </row>
    <row r="32" spans="2:17" ht="18" customHeight="1" x14ac:dyDescent="0.3">
      <c r="B32" s="83" t="s">
        <v>1</v>
      </c>
      <c r="C32" s="61">
        <v>91000</v>
      </c>
      <c r="D32" s="61" t="s">
        <v>85</v>
      </c>
      <c r="E32" s="62">
        <v>1935.2200000000003</v>
      </c>
      <c r="F32" s="62">
        <v>32.253700000000002</v>
      </c>
      <c r="G32" s="62">
        <v>1.3439041666666667</v>
      </c>
      <c r="H32" s="62">
        <v>4.0317125000000003</v>
      </c>
      <c r="I32" s="87">
        <v>1686.0400000000002</v>
      </c>
      <c r="J32" s="87">
        <v>28.1007</v>
      </c>
      <c r="K32" s="87">
        <v>1.1708624999999999</v>
      </c>
      <c r="L32" s="87">
        <v>3.5125875</v>
      </c>
    </row>
    <row r="33" spans="2:12" ht="18" customHeight="1" x14ac:dyDescent="0.3">
      <c r="B33" s="83" t="s">
        <v>0</v>
      </c>
      <c r="C33" s="61">
        <v>367560</v>
      </c>
      <c r="D33" s="61">
        <v>3457</v>
      </c>
      <c r="E33" s="62">
        <v>12268.45</v>
      </c>
      <c r="F33" s="62">
        <v>204.47</v>
      </c>
      <c r="G33" s="62">
        <v>8.5195833333333333</v>
      </c>
      <c r="H33" s="62">
        <v>25.55875</v>
      </c>
      <c r="I33" s="87">
        <v>11273.152000000002</v>
      </c>
      <c r="J33" s="87">
        <v>187.89</v>
      </c>
      <c r="K33" s="87">
        <v>7.8287499999999994</v>
      </c>
      <c r="L33" s="87">
        <v>23.486249999999998</v>
      </c>
    </row>
  </sheetData>
  <mergeCells count="44">
    <mergeCell ref="B1:Q1"/>
    <mergeCell ref="F2:N2"/>
    <mergeCell ref="O2:O3"/>
    <mergeCell ref="P2:P3"/>
    <mergeCell ref="Q2:Q3"/>
    <mergeCell ref="B2:B3"/>
    <mergeCell ref="C2:C3"/>
    <mergeCell ref="D2:D3"/>
    <mergeCell ref="C16:D16"/>
    <mergeCell ref="C15:D15"/>
    <mergeCell ref="B9:K9"/>
    <mergeCell ref="F10:F11"/>
    <mergeCell ref="G10:G11"/>
    <mergeCell ref="H10:H11"/>
    <mergeCell ref="I10:I11"/>
    <mergeCell ref="E10:E11"/>
    <mergeCell ref="D12:D14"/>
    <mergeCell ref="C12:C14"/>
    <mergeCell ref="B12:B14"/>
    <mergeCell ref="J10:K10"/>
    <mergeCell ref="B10:B11"/>
    <mergeCell ref="C10:C11"/>
    <mergeCell ref="D10:D11"/>
    <mergeCell ref="C20:C21"/>
    <mergeCell ref="D20:D21"/>
    <mergeCell ref="F20:N20"/>
    <mergeCell ref="O20:O21"/>
    <mergeCell ref="B19:O19"/>
    <mergeCell ref="B28:B30"/>
    <mergeCell ref="C28:C30"/>
    <mergeCell ref="D28:D30"/>
    <mergeCell ref="P20:P21"/>
    <mergeCell ref="Q20:Q21"/>
    <mergeCell ref="E29:E30"/>
    <mergeCell ref="F29:F30"/>
    <mergeCell ref="G29:G30"/>
    <mergeCell ref="H29:H30"/>
    <mergeCell ref="I29:I30"/>
    <mergeCell ref="J29:J30"/>
    <mergeCell ref="K29:K30"/>
    <mergeCell ref="L29:L30"/>
    <mergeCell ref="E28:H28"/>
    <mergeCell ref="I28:L28"/>
    <mergeCell ref="B20:B21"/>
  </mergeCells>
  <hyperlinks>
    <hyperlink ref="B8" r:id="rId1" location="12268.45"/>
  </hyperlinks>
  <pageMargins left="0.7" right="0.7" top="0.75" bottom="0.75" header="0.3" footer="0.3"/>
  <pageSetup orientation="portrait" r:id="rId2"/>
  <ignoredErrors>
    <ignoredError sqref="N4:N6"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B2:O16"/>
  <sheetViews>
    <sheetView tabSelected="1" zoomScale="130" zoomScaleNormal="130" workbookViewId="0">
      <selection activeCell="H9" sqref="H9"/>
    </sheetView>
  </sheetViews>
  <sheetFormatPr baseColWidth="10" defaultRowHeight="14.4" x14ac:dyDescent="0.3"/>
  <cols>
    <col min="1" max="1" width="2.33203125" customWidth="1"/>
    <col min="2" max="2" width="6.88671875" customWidth="1"/>
    <col min="3" max="3" width="7.44140625" customWidth="1"/>
    <col min="4" max="4" width="11.33203125" customWidth="1"/>
    <col min="5" max="5" width="11.33203125" style="128" customWidth="1"/>
    <col min="6" max="6" width="11.6640625" customWidth="1"/>
    <col min="7" max="7" width="11.6640625" style="128" customWidth="1"/>
    <col min="8" max="8" width="12.33203125" customWidth="1"/>
    <col min="9" max="9" width="13.6640625" style="128" customWidth="1"/>
    <col min="10" max="10" width="10.5546875" customWidth="1"/>
    <col min="11" max="11" width="10.5546875" style="128" customWidth="1"/>
    <col min="12" max="12" width="9.6640625" customWidth="1"/>
    <col min="13" max="13" width="12.33203125" style="128" customWidth="1"/>
    <col min="14" max="14" width="12.6640625" customWidth="1"/>
    <col min="15" max="15" width="10.33203125" style="128" customWidth="1"/>
    <col min="16" max="16" width="12.88671875" customWidth="1"/>
  </cols>
  <sheetData>
    <row r="2" spans="2:15" ht="23.4" x14ac:dyDescent="0.3">
      <c r="B2" s="222" t="s">
        <v>79</v>
      </c>
      <c r="C2" s="222"/>
      <c r="D2" s="222"/>
      <c r="E2" s="222"/>
      <c r="F2" s="222"/>
      <c r="G2" s="222"/>
      <c r="H2" s="222"/>
      <c r="I2" s="222"/>
      <c r="J2" s="222"/>
      <c r="K2" s="222"/>
      <c r="L2" s="222"/>
      <c r="M2" s="222"/>
      <c r="N2" s="222"/>
      <c r="O2" s="222"/>
    </row>
    <row r="3" spans="2:15" ht="16.95" customHeight="1" x14ac:dyDescent="0.3">
      <c r="B3" s="153" t="s">
        <v>9</v>
      </c>
      <c r="C3" s="153" t="s">
        <v>10</v>
      </c>
      <c r="D3" s="153" t="s">
        <v>2</v>
      </c>
      <c r="E3" s="219" t="s">
        <v>70</v>
      </c>
      <c r="F3" s="220"/>
      <c r="G3" s="220"/>
      <c r="H3" s="220"/>
      <c r="I3" s="220"/>
      <c r="J3" s="220"/>
      <c r="K3" s="220"/>
      <c r="L3" s="220"/>
      <c r="M3" s="220"/>
      <c r="N3" s="220"/>
      <c r="O3" s="221"/>
    </row>
    <row r="4" spans="2:15" ht="40.950000000000003" customHeight="1" x14ac:dyDescent="0.3">
      <c r="B4" s="153"/>
      <c r="C4" s="153"/>
      <c r="D4" s="153"/>
      <c r="E4" s="125" t="s">
        <v>3</v>
      </c>
      <c r="F4" s="124" t="s">
        <v>3</v>
      </c>
      <c r="G4" s="125" t="s">
        <v>4</v>
      </c>
      <c r="H4" s="124" t="s">
        <v>4</v>
      </c>
      <c r="I4" s="125" t="s">
        <v>13</v>
      </c>
      <c r="J4" s="124" t="s">
        <v>13</v>
      </c>
      <c r="K4" s="125" t="s">
        <v>8</v>
      </c>
      <c r="L4" s="124" t="s">
        <v>8</v>
      </c>
      <c r="M4" s="125" t="s">
        <v>14</v>
      </c>
      <c r="N4" s="124" t="s">
        <v>14</v>
      </c>
      <c r="O4" s="125" t="s">
        <v>71</v>
      </c>
    </row>
    <row r="5" spans="2:15" ht="14.4" customHeight="1" x14ac:dyDescent="0.3">
      <c r="B5" s="2">
        <v>1</v>
      </c>
      <c r="C5" s="122">
        <v>900</v>
      </c>
      <c r="D5" s="122">
        <v>9000</v>
      </c>
      <c r="E5" s="126">
        <f>F5/C5</f>
        <v>1.2533333333333332E-2</v>
      </c>
      <c r="F5" s="143">
        <v>11.28</v>
      </c>
      <c r="G5" s="126">
        <f>H5/C5</f>
        <v>0.11782222222222223</v>
      </c>
      <c r="H5" s="143">
        <v>106.04</v>
      </c>
      <c r="I5" s="104">
        <f t="shared" ref="I5:I14" si="0">J5/C5</f>
        <v>0.1515</v>
      </c>
      <c r="J5" s="143">
        <v>136.35</v>
      </c>
      <c r="K5" s="104">
        <f t="shared" ref="K5:K14" si="1">L5/C5</f>
        <v>3.7111111111111109E-2</v>
      </c>
      <c r="L5" s="143">
        <v>33.4</v>
      </c>
      <c r="M5" s="104">
        <f t="shared" ref="M5:M14" si="2">N5/C5</f>
        <v>0.10605555555555556</v>
      </c>
      <c r="N5" s="143">
        <v>95.45</v>
      </c>
      <c r="O5" s="129">
        <f>SUM(E5,G5,I5,K5,M5)</f>
        <v>0.42502222222222219</v>
      </c>
    </row>
    <row r="6" spans="2:15" x14ac:dyDescent="0.3">
      <c r="B6" s="6">
        <v>2</v>
      </c>
      <c r="C6" s="123">
        <v>15000</v>
      </c>
      <c r="D6" s="123">
        <v>120000</v>
      </c>
      <c r="E6" s="104">
        <f t="shared" ref="E6:E14" si="3">F6/C6</f>
        <v>1.8793333333333333E-3</v>
      </c>
      <c r="F6" s="143">
        <v>28.19</v>
      </c>
      <c r="G6" s="104">
        <f t="shared" ref="G6:G14" si="4">H6/C6</f>
        <v>1.1082666666666668E-2</v>
      </c>
      <c r="H6" s="143">
        <v>166.24</v>
      </c>
      <c r="I6" s="104">
        <f t="shared" si="0"/>
        <v>0.15108266666666664</v>
      </c>
      <c r="J6" s="143">
        <v>2266.2399999999998</v>
      </c>
      <c r="K6" s="104">
        <f t="shared" si="1"/>
        <v>1.8028000000000002E-2</v>
      </c>
      <c r="L6" s="143">
        <v>270.42</v>
      </c>
      <c r="M6" s="104">
        <f t="shared" si="2"/>
        <v>8.1502666666666668E-2</v>
      </c>
      <c r="N6" s="143">
        <v>1222.54</v>
      </c>
      <c r="O6" s="129">
        <f t="shared" ref="O6:O14" si="5">SUM(E6,G6,I6,K6,M6)</f>
        <v>0.26357533333333333</v>
      </c>
    </row>
    <row r="7" spans="2:15" ht="14.4" customHeight="1" x14ac:dyDescent="0.3">
      <c r="B7" s="6">
        <v>3</v>
      </c>
      <c r="C7" s="123">
        <v>5250</v>
      </c>
      <c r="D7" s="123">
        <v>42000</v>
      </c>
      <c r="E7" s="104">
        <f t="shared" si="3"/>
        <v>2.3676190476190477E-3</v>
      </c>
      <c r="F7" s="143">
        <v>12.43</v>
      </c>
      <c r="G7" s="104">
        <f t="shared" si="4"/>
        <v>1.8367619047619049E-2</v>
      </c>
      <c r="H7" s="143">
        <v>96.43</v>
      </c>
      <c r="I7" s="104">
        <f t="shared" si="0"/>
        <v>0.13991238095238095</v>
      </c>
      <c r="J7" s="143">
        <v>734.54</v>
      </c>
      <c r="K7" s="104">
        <f t="shared" si="1"/>
        <v>2.5224761904761906E-2</v>
      </c>
      <c r="L7" s="143">
        <v>132.43</v>
      </c>
      <c r="M7" s="104">
        <f t="shared" si="2"/>
        <v>0.10693904761904761</v>
      </c>
      <c r="N7" s="143">
        <v>561.42999999999995</v>
      </c>
      <c r="O7" s="129">
        <f t="shared" si="5"/>
        <v>0.29281142857142856</v>
      </c>
    </row>
    <row r="8" spans="2:15" x14ac:dyDescent="0.3">
      <c r="B8" s="6">
        <v>4</v>
      </c>
      <c r="C8" s="123">
        <v>500</v>
      </c>
      <c r="D8" s="123">
        <v>5000</v>
      </c>
      <c r="E8" s="126" t="s">
        <v>104</v>
      </c>
      <c r="F8" s="143">
        <v>11.26</v>
      </c>
      <c r="G8" s="126">
        <f t="shared" si="4"/>
        <v>9.2859999999999998E-2</v>
      </c>
      <c r="H8" s="143">
        <v>46.43</v>
      </c>
      <c r="I8" s="104">
        <f t="shared" si="0"/>
        <v>0.15053999999999998</v>
      </c>
      <c r="J8" s="143">
        <v>75.27</v>
      </c>
      <c r="K8" s="126">
        <f t="shared" si="1"/>
        <v>5.6840000000000002E-2</v>
      </c>
      <c r="L8" s="143">
        <v>28.42</v>
      </c>
      <c r="M8" s="104">
        <f t="shared" si="2"/>
        <v>0.10672</v>
      </c>
      <c r="N8" s="143">
        <v>53.36</v>
      </c>
      <c r="O8" s="129">
        <f t="shared" si="5"/>
        <v>0.40695999999999993</v>
      </c>
    </row>
    <row r="9" spans="2:15" x14ac:dyDescent="0.3">
      <c r="B9" s="6">
        <v>5</v>
      </c>
      <c r="C9" s="123">
        <v>21000</v>
      </c>
      <c r="D9" s="123">
        <v>210000</v>
      </c>
      <c r="E9" s="104">
        <f t="shared" si="3"/>
        <v>1.7733333333333334E-3</v>
      </c>
      <c r="F9" s="143">
        <v>37.24</v>
      </c>
      <c r="G9" s="104">
        <f t="shared" si="4"/>
        <v>7.4914285714285708E-3</v>
      </c>
      <c r="H9" s="143">
        <v>157.32</v>
      </c>
      <c r="I9" s="104">
        <f t="shared" si="0"/>
        <v>0.13414428571428572</v>
      </c>
      <c r="J9" s="143">
        <v>2817.03</v>
      </c>
      <c r="K9" s="104">
        <f t="shared" si="1"/>
        <v>1.9930476190476193E-2</v>
      </c>
      <c r="L9" s="143">
        <v>418.54</v>
      </c>
      <c r="M9" s="104">
        <f t="shared" si="2"/>
        <v>0.10077095238095238</v>
      </c>
      <c r="N9" s="143">
        <v>2116.19</v>
      </c>
      <c r="O9" s="129">
        <f t="shared" si="5"/>
        <v>0.26411047619047623</v>
      </c>
    </row>
    <row r="10" spans="2:15" x14ac:dyDescent="0.3">
      <c r="B10" s="6">
        <v>6</v>
      </c>
      <c r="C10" s="123">
        <v>20000</v>
      </c>
      <c r="D10" s="123">
        <v>160000</v>
      </c>
      <c r="E10" s="104">
        <f t="shared" si="3"/>
        <v>1.7725000000000002E-3</v>
      </c>
      <c r="F10" s="143">
        <v>35.450000000000003</v>
      </c>
      <c r="G10" s="104">
        <f t="shared" si="4"/>
        <v>7.3105000000000002E-3</v>
      </c>
      <c r="H10" s="143">
        <v>146.21</v>
      </c>
      <c r="I10" s="104">
        <f t="shared" si="0"/>
        <v>0.13550399999999999</v>
      </c>
      <c r="J10" s="143">
        <v>2710.08</v>
      </c>
      <c r="K10" s="104">
        <f t="shared" si="1"/>
        <v>1.8818500000000002E-2</v>
      </c>
      <c r="L10" s="143">
        <v>376.37</v>
      </c>
      <c r="M10" s="104">
        <f t="shared" si="2"/>
        <v>9.097100000000001E-2</v>
      </c>
      <c r="N10" s="143">
        <v>1819.42</v>
      </c>
      <c r="O10" s="129">
        <f t="shared" si="5"/>
        <v>0.25437650000000001</v>
      </c>
    </row>
    <row r="11" spans="2:15" ht="16.2" customHeight="1" x14ac:dyDescent="0.3">
      <c r="B11" s="6">
        <v>7</v>
      </c>
      <c r="C11" s="67">
        <v>16670</v>
      </c>
      <c r="D11" s="123">
        <v>200040</v>
      </c>
      <c r="E11" s="104">
        <f t="shared" si="3"/>
        <v>1.9454109178164366E-3</v>
      </c>
      <c r="F11" s="143">
        <v>32.43</v>
      </c>
      <c r="G11" s="104">
        <f t="shared" si="4"/>
        <v>8.1841631673665264E-3</v>
      </c>
      <c r="H11" s="143">
        <v>136.43</v>
      </c>
      <c r="I11" s="104">
        <f t="shared" si="0"/>
        <v>0.12046010797840431</v>
      </c>
      <c r="J11" s="143">
        <v>2008.07</v>
      </c>
      <c r="K11" s="104">
        <f t="shared" si="1"/>
        <v>1.8808638272345531E-2</v>
      </c>
      <c r="L11" s="143">
        <v>313.54000000000002</v>
      </c>
      <c r="M11" s="104">
        <f t="shared" si="2"/>
        <v>0.11075704859028195</v>
      </c>
      <c r="N11" s="144">
        <v>1846.32</v>
      </c>
      <c r="O11" s="129">
        <f t="shared" si="5"/>
        <v>0.26015536892621477</v>
      </c>
    </row>
    <row r="12" spans="2:15" x14ac:dyDescent="0.3">
      <c r="B12" s="6">
        <v>8</v>
      </c>
      <c r="C12" s="123">
        <v>2000</v>
      </c>
      <c r="D12" s="123">
        <v>20000</v>
      </c>
      <c r="E12" s="104">
        <f t="shared" si="3"/>
        <v>6.1900000000000002E-3</v>
      </c>
      <c r="F12" s="143">
        <v>12.38</v>
      </c>
      <c r="G12" s="104">
        <f>H12/C12</f>
        <v>3.7615000000000003E-2</v>
      </c>
      <c r="H12" s="143">
        <v>75.23</v>
      </c>
      <c r="I12" s="104">
        <f t="shared" si="0"/>
        <v>0.14401</v>
      </c>
      <c r="J12" s="143">
        <v>288.02</v>
      </c>
      <c r="K12" s="104">
        <f t="shared" si="1"/>
        <v>2.9725000000000001E-2</v>
      </c>
      <c r="L12" s="143">
        <v>59.45</v>
      </c>
      <c r="M12" s="104">
        <f t="shared" si="2"/>
        <v>0.11758</v>
      </c>
      <c r="N12" s="144">
        <v>235.16</v>
      </c>
      <c r="O12" s="129">
        <f t="shared" si="5"/>
        <v>0.33512000000000003</v>
      </c>
    </row>
    <row r="13" spans="2:15" x14ac:dyDescent="0.3">
      <c r="B13" s="6">
        <v>9</v>
      </c>
      <c r="C13" s="123">
        <v>1750</v>
      </c>
      <c r="D13" s="123">
        <v>21000</v>
      </c>
      <c r="E13" s="104">
        <f t="shared" si="3"/>
        <v>6.5485714285714288E-3</v>
      </c>
      <c r="F13" s="143">
        <v>11.46</v>
      </c>
      <c r="G13" s="104">
        <f t="shared" si="4"/>
        <v>3.288E-2</v>
      </c>
      <c r="H13" s="143">
        <v>57.54</v>
      </c>
      <c r="I13" s="104">
        <f t="shared" si="0"/>
        <v>0.16689714285714286</v>
      </c>
      <c r="J13" s="143">
        <v>292.07</v>
      </c>
      <c r="K13" s="104">
        <f t="shared" si="1"/>
        <v>3.1577142857142859E-2</v>
      </c>
      <c r="L13" s="143">
        <v>55.26</v>
      </c>
      <c r="M13" s="104">
        <f t="shared" si="2"/>
        <v>0.11392000000000001</v>
      </c>
      <c r="N13" s="143">
        <v>199.36</v>
      </c>
      <c r="O13" s="129">
        <f t="shared" si="5"/>
        <v>0.35182285714285716</v>
      </c>
    </row>
    <row r="14" spans="2:15" x14ac:dyDescent="0.3">
      <c r="B14" s="6">
        <v>10</v>
      </c>
      <c r="C14" s="123">
        <v>4805</v>
      </c>
      <c r="D14" s="123">
        <v>48050</v>
      </c>
      <c r="E14" s="104">
        <f t="shared" si="3"/>
        <v>5.7315296566077005E-3</v>
      </c>
      <c r="F14" s="143">
        <v>27.54</v>
      </c>
      <c r="G14" s="104">
        <f t="shared" si="4"/>
        <v>2.0237252861602495E-2</v>
      </c>
      <c r="H14" s="143">
        <v>97.24</v>
      </c>
      <c r="I14" s="104">
        <f t="shared" si="0"/>
        <v>0.14100520291363164</v>
      </c>
      <c r="J14" s="143">
        <v>677.53</v>
      </c>
      <c r="K14" s="104">
        <f t="shared" si="1"/>
        <v>2.2380853277835591E-2</v>
      </c>
      <c r="L14" s="143">
        <v>107.54</v>
      </c>
      <c r="M14" s="104">
        <f t="shared" si="2"/>
        <v>0.10080332986472425</v>
      </c>
      <c r="N14" s="143">
        <v>484.36</v>
      </c>
      <c r="O14" s="129">
        <f t="shared" si="5"/>
        <v>0.29015816857440169</v>
      </c>
    </row>
    <row r="15" spans="2:15" x14ac:dyDescent="0.3">
      <c r="B15" s="53" t="s">
        <v>105</v>
      </c>
      <c r="C15" s="54">
        <f t="shared" ref="C15:N15" si="6">SUM(C5:C14)</f>
        <v>87875</v>
      </c>
      <c r="D15" s="55">
        <f t="shared" si="6"/>
        <v>835090</v>
      </c>
      <c r="E15" s="127">
        <f>AVERAGE(E6:E7,E9:E14)</f>
        <v>3.52603721466016E-3</v>
      </c>
      <c r="F15" s="47">
        <f>SUM(F5:F14)</f>
        <v>219.66000000000003</v>
      </c>
      <c r="G15" s="127">
        <f>AVERAGE(G6:G7,G9:G14)</f>
        <v>1.7896078789335412E-2</v>
      </c>
      <c r="H15" s="47">
        <f t="shared" si="6"/>
        <v>1085.1100000000001</v>
      </c>
      <c r="I15" s="127">
        <f>AVERAGE(I5:I14)</f>
        <v>0.14350557870825123</v>
      </c>
      <c r="J15" s="47">
        <f t="shared" si="6"/>
        <v>12005.2</v>
      </c>
      <c r="K15" s="127">
        <f>AVERAGE(K5:K7,K9:K14)</f>
        <v>2.4622720401519242E-2</v>
      </c>
      <c r="L15" s="47">
        <f t="shared" si="6"/>
        <v>1795.37</v>
      </c>
      <c r="M15" s="127">
        <f>AVERAGE(M5:M14)</f>
        <v>0.10360196006772285</v>
      </c>
      <c r="N15" s="47">
        <f t="shared" si="6"/>
        <v>8633.59</v>
      </c>
      <c r="O15" s="127">
        <f>AVERAGE(O5:O14)</f>
        <v>0.31441123549609334</v>
      </c>
    </row>
    <row r="16" spans="2:15" x14ac:dyDescent="0.3">
      <c r="G16" s="226">
        <v>0.74</v>
      </c>
    </row>
  </sheetData>
  <mergeCells count="5">
    <mergeCell ref="E3:O3"/>
    <mergeCell ref="B2:O2"/>
    <mergeCell ref="B3:B4"/>
    <mergeCell ref="C3:C4"/>
    <mergeCell ref="D3:D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B2:M15"/>
  <sheetViews>
    <sheetView zoomScale="130" zoomScaleNormal="130" workbookViewId="0">
      <selection activeCell="I7" sqref="I7"/>
    </sheetView>
  </sheetViews>
  <sheetFormatPr baseColWidth="10" defaultRowHeight="14.7" customHeight="1" x14ac:dyDescent="0.3"/>
  <cols>
    <col min="1" max="1" width="4.6640625" customWidth="1"/>
    <col min="2" max="2" width="7.109375" customWidth="1"/>
    <col min="3" max="3" width="10.33203125" customWidth="1"/>
    <col min="4" max="4" width="10.33203125" style="128" customWidth="1"/>
    <col min="5" max="5" width="12.5546875" customWidth="1"/>
    <col min="6" max="6" width="12.5546875" style="128" customWidth="1"/>
    <col min="7" max="7" width="12.6640625" customWidth="1"/>
    <col min="8" max="8" width="12.6640625" style="128" customWidth="1"/>
    <col min="9" max="9" width="10.77734375" customWidth="1"/>
    <col min="10" max="10" width="11.77734375" style="128" customWidth="1"/>
    <col min="11" max="11" width="9" customWidth="1"/>
    <col min="12" max="12" width="9.88671875" style="128" customWidth="1"/>
    <col min="13" max="13" width="13.5546875" customWidth="1"/>
  </cols>
  <sheetData>
    <row r="2" spans="2:13" ht="21.6" customHeight="1" x14ac:dyDescent="0.3">
      <c r="B2" s="222" t="s">
        <v>26</v>
      </c>
      <c r="C2" s="222"/>
      <c r="D2" s="222"/>
      <c r="E2" s="222"/>
      <c r="F2" s="222"/>
      <c r="G2" s="222"/>
      <c r="H2" s="222"/>
      <c r="I2" s="222"/>
      <c r="J2" s="222"/>
      <c r="K2" s="222"/>
      <c r="L2" s="222"/>
      <c r="M2" s="17"/>
    </row>
    <row r="3" spans="2:13" ht="14.7" customHeight="1" x14ac:dyDescent="0.3">
      <c r="B3" s="153" t="s">
        <v>9</v>
      </c>
      <c r="C3" s="153" t="s">
        <v>10</v>
      </c>
      <c r="D3" s="150" t="s">
        <v>72</v>
      </c>
      <c r="E3" s="151"/>
      <c r="F3" s="151"/>
      <c r="G3" s="151"/>
      <c r="H3" s="151"/>
      <c r="I3" s="151"/>
      <c r="J3" s="151"/>
      <c r="K3" s="151"/>
      <c r="L3" s="152"/>
      <c r="M3" s="59"/>
    </row>
    <row r="4" spans="2:13" ht="28.95" customHeight="1" x14ac:dyDescent="0.3">
      <c r="B4" s="153"/>
      <c r="C4" s="153"/>
      <c r="D4" s="130" t="str">
        <f>E4</f>
        <v>Corte de papel</v>
      </c>
      <c r="E4" s="121" t="s">
        <v>3</v>
      </c>
      <c r="F4" s="130" t="str">
        <f>G4</f>
        <v>Impresión</v>
      </c>
      <c r="G4" s="58" t="s">
        <v>4</v>
      </c>
      <c r="H4" s="130" t="str">
        <f>I4</f>
        <v>Perfilado</v>
      </c>
      <c r="I4" s="58" t="s">
        <v>52</v>
      </c>
      <c r="J4" s="130" t="str">
        <f>K4</f>
        <v>Empacado</v>
      </c>
      <c r="K4" s="58" t="s">
        <v>7</v>
      </c>
      <c r="L4" s="132" t="s">
        <v>22</v>
      </c>
    </row>
    <row r="5" spans="2:13" ht="14.7" customHeight="1" x14ac:dyDescent="0.3">
      <c r="B5" s="60">
        <v>1</v>
      </c>
      <c r="C5" s="61">
        <v>10000</v>
      </c>
      <c r="D5" s="106">
        <f>E5/C5</f>
        <v>1.5579999999999999E-3</v>
      </c>
      <c r="E5" s="145">
        <v>15.58</v>
      </c>
      <c r="F5" s="106">
        <f>G5/C5</f>
        <v>9.8370000000000003E-3</v>
      </c>
      <c r="G5" s="145">
        <v>98.37</v>
      </c>
      <c r="H5" s="106">
        <f>I5/C5</f>
        <v>1.3270000000000001E-3</v>
      </c>
      <c r="I5" s="145">
        <v>13.27</v>
      </c>
      <c r="J5" s="106">
        <f>K5/C5</f>
        <v>3.454E-3</v>
      </c>
      <c r="K5" s="145">
        <v>34.54</v>
      </c>
      <c r="L5" s="133">
        <f>SUM(D5,F5,H5,J5)</f>
        <v>1.6175999999999999E-2</v>
      </c>
    </row>
    <row r="6" spans="2:13" ht="14.7" customHeight="1" x14ac:dyDescent="0.3">
      <c r="B6" s="60">
        <v>2</v>
      </c>
      <c r="C6" s="61">
        <v>25000</v>
      </c>
      <c r="D6" s="106">
        <f t="shared" ref="D6:D14" si="0">E6/C6</f>
        <v>1.0816000000000001E-3</v>
      </c>
      <c r="E6" s="145">
        <v>27.04</v>
      </c>
      <c r="F6" s="106">
        <f t="shared" ref="F6:F14" si="1">G6/C6</f>
        <v>1.35224E-2</v>
      </c>
      <c r="G6" s="145">
        <v>338.06</v>
      </c>
      <c r="H6" s="106">
        <f t="shared" ref="H6:H14" si="2">I6/C6</f>
        <v>9.771999999999999E-4</v>
      </c>
      <c r="I6" s="145">
        <v>24.43</v>
      </c>
      <c r="J6" s="106">
        <f t="shared" ref="J6:J14" si="3">K6/C6</f>
        <v>3.3739999999999998E-3</v>
      </c>
      <c r="K6" s="145">
        <v>84.35</v>
      </c>
      <c r="L6" s="133">
        <f t="shared" ref="L6:L14" si="4">SUM(D6,F6,H6,J6)</f>
        <v>1.8955199999999998E-2</v>
      </c>
    </row>
    <row r="7" spans="2:13" ht="14.7" customHeight="1" x14ac:dyDescent="0.3">
      <c r="B7" s="60">
        <v>3</v>
      </c>
      <c r="C7" s="61">
        <v>3000</v>
      </c>
      <c r="D7" s="106">
        <f t="shared" si="0"/>
        <v>2.4866666666666665E-3</v>
      </c>
      <c r="E7" s="145">
        <v>7.46</v>
      </c>
      <c r="F7" s="106">
        <f t="shared" si="1"/>
        <v>2.544666666666667E-2</v>
      </c>
      <c r="G7" s="145">
        <v>76.34</v>
      </c>
      <c r="H7" s="106">
        <f t="shared" si="2"/>
        <v>1.81E-3</v>
      </c>
      <c r="I7" s="145">
        <v>5.43</v>
      </c>
      <c r="J7" s="106">
        <f t="shared" si="3"/>
        <v>3.4600000000000004E-3</v>
      </c>
      <c r="K7" s="145">
        <v>10.38</v>
      </c>
      <c r="L7" s="133">
        <f t="shared" si="4"/>
        <v>3.3203333333333335E-2</v>
      </c>
    </row>
    <row r="8" spans="2:13" ht="14.7" customHeight="1" x14ac:dyDescent="0.3">
      <c r="B8" s="60">
        <v>4</v>
      </c>
      <c r="C8" s="61">
        <v>1000</v>
      </c>
      <c r="D8" s="126">
        <f t="shared" si="0"/>
        <v>6.0400000000000002E-3</v>
      </c>
      <c r="E8" s="145">
        <v>6.04</v>
      </c>
      <c r="F8" s="126">
        <f t="shared" si="1"/>
        <v>6.9120000000000001E-2</v>
      </c>
      <c r="G8" s="145">
        <v>69.12</v>
      </c>
      <c r="H8" s="126">
        <f t="shared" si="2"/>
        <v>3.3500000000000001E-3</v>
      </c>
      <c r="I8" s="145">
        <v>3.35</v>
      </c>
      <c r="J8" s="126">
        <f t="shared" si="3"/>
        <v>6.1200000000000004E-3</v>
      </c>
      <c r="K8" s="145">
        <v>6.12</v>
      </c>
      <c r="L8" s="133">
        <f t="shared" si="4"/>
        <v>8.4630000000000011E-2</v>
      </c>
    </row>
    <row r="9" spans="2:13" ht="14.7" customHeight="1" x14ac:dyDescent="0.3">
      <c r="B9" s="60">
        <v>5</v>
      </c>
      <c r="C9" s="61">
        <v>8500</v>
      </c>
      <c r="D9" s="106">
        <f t="shared" si="0"/>
        <v>1.7705882352941178E-3</v>
      </c>
      <c r="E9" s="145">
        <v>15.05</v>
      </c>
      <c r="F9" s="106">
        <f t="shared" si="1"/>
        <v>1.241764705882353E-2</v>
      </c>
      <c r="G9" s="145">
        <v>105.55</v>
      </c>
      <c r="H9" s="106">
        <f t="shared" si="2"/>
        <v>1.4647058823529411E-3</v>
      </c>
      <c r="I9" s="145">
        <v>12.45</v>
      </c>
      <c r="J9" s="106">
        <f t="shared" si="3"/>
        <v>4.0411764705882355E-3</v>
      </c>
      <c r="K9" s="145">
        <v>34.35</v>
      </c>
      <c r="L9" s="133">
        <f t="shared" si="4"/>
        <v>1.9694117647058824E-2</v>
      </c>
    </row>
    <row r="10" spans="2:13" ht="14.7" customHeight="1" x14ac:dyDescent="0.3">
      <c r="B10" s="60">
        <v>6</v>
      </c>
      <c r="C10" s="61">
        <v>6000</v>
      </c>
      <c r="D10" s="106">
        <f t="shared" si="0"/>
        <v>1.8966666666666667E-3</v>
      </c>
      <c r="E10" s="145">
        <v>11.38</v>
      </c>
      <c r="F10" s="106">
        <f t="shared" si="1"/>
        <v>1.4926666666666666E-2</v>
      </c>
      <c r="G10" s="145">
        <v>89.56</v>
      </c>
      <c r="H10" s="106">
        <f t="shared" si="2"/>
        <v>1.6716666666666666E-3</v>
      </c>
      <c r="I10" s="145">
        <v>10.029999999999999</v>
      </c>
      <c r="J10" s="106">
        <f t="shared" si="3"/>
        <v>3.6750000000000003E-3</v>
      </c>
      <c r="K10" s="145">
        <v>22.05</v>
      </c>
      <c r="L10" s="133">
        <f t="shared" si="4"/>
        <v>2.2169999999999999E-2</v>
      </c>
    </row>
    <row r="11" spans="2:13" ht="14.7" customHeight="1" x14ac:dyDescent="0.3">
      <c r="B11" s="60">
        <v>7</v>
      </c>
      <c r="C11" s="61">
        <v>12000</v>
      </c>
      <c r="D11" s="106">
        <f t="shared" si="0"/>
        <v>1.5400000000000001E-3</v>
      </c>
      <c r="E11" s="145">
        <v>18.48</v>
      </c>
      <c r="F11" s="106">
        <f t="shared" si="1"/>
        <v>1.4686666666666667E-2</v>
      </c>
      <c r="G11" s="145">
        <v>176.24</v>
      </c>
      <c r="H11" s="106">
        <f t="shared" si="2"/>
        <v>1.2891666666666668E-3</v>
      </c>
      <c r="I11" s="145">
        <v>15.47</v>
      </c>
      <c r="J11" s="106">
        <f t="shared" si="3"/>
        <v>3.29E-3</v>
      </c>
      <c r="K11" s="145">
        <v>39.479999999999997</v>
      </c>
      <c r="L11" s="133">
        <f t="shared" si="4"/>
        <v>2.0805833333333336E-2</v>
      </c>
    </row>
    <row r="12" spans="2:13" ht="14.7" customHeight="1" x14ac:dyDescent="0.3">
      <c r="B12" s="60">
        <v>8</v>
      </c>
      <c r="C12" s="61">
        <v>8000</v>
      </c>
      <c r="D12" s="106">
        <f t="shared" si="0"/>
        <v>1.7787499999999999E-3</v>
      </c>
      <c r="E12" s="145">
        <v>14.23</v>
      </c>
      <c r="F12" s="106">
        <f t="shared" si="1"/>
        <v>1.2021250000000001E-2</v>
      </c>
      <c r="G12" s="145">
        <v>96.17</v>
      </c>
      <c r="H12" s="106">
        <f t="shared" si="2"/>
        <v>1.4462500000000001E-3</v>
      </c>
      <c r="I12" s="145">
        <v>11.57</v>
      </c>
      <c r="J12" s="106">
        <f t="shared" si="3"/>
        <v>3.5200000000000001E-3</v>
      </c>
      <c r="K12" s="145">
        <v>28.16</v>
      </c>
      <c r="L12" s="133">
        <f t="shared" si="4"/>
        <v>1.8766249999999998E-2</v>
      </c>
    </row>
    <row r="13" spans="2:13" ht="14.7" customHeight="1" x14ac:dyDescent="0.3">
      <c r="B13" s="60">
        <v>9</v>
      </c>
      <c r="C13" s="61">
        <v>5000</v>
      </c>
      <c r="D13" s="106">
        <f t="shared" si="0"/>
        <v>2.47E-3</v>
      </c>
      <c r="E13" s="145">
        <v>12.35</v>
      </c>
      <c r="F13" s="106">
        <f t="shared" si="1"/>
        <v>1.8086000000000001E-2</v>
      </c>
      <c r="G13" s="145">
        <v>90.43</v>
      </c>
      <c r="H13" s="106">
        <f t="shared" si="2"/>
        <v>2.0460000000000001E-3</v>
      </c>
      <c r="I13" s="145">
        <v>10.23</v>
      </c>
      <c r="J13" s="106">
        <f t="shared" si="3"/>
        <v>3.6700000000000001E-3</v>
      </c>
      <c r="K13" s="145">
        <v>18.350000000000001</v>
      </c>
      <c r="L13" s="133">
        <f t="shared" si="4"/>
        <v>2.6272E-2</v>
      </c>
    </row>
    <row r="14" spans="2:13" ht="14.7" customHeight="1" x14ac:dyDescent="0.3">
      <c r="B14" s="60">
        <v>10</v>
      </c>
      <c r="C14" s="61">
        <v>12500</v>
      </c>
      <c r="D14" s="106">
        <f t="shared" si="0"/>
        <v>1.5559999999999999E-3</v>
      </c>
      <c r="E14" s="145">
        <v>19.45</v>
      </c>
      <c r="F14" s="106">
        <f t="shared" si="1"/>
        <v>1.6354400000000002E-2</v>
      </c>
      <c r="G14" s="145">
        <v>204.43</v>
      </c>
      <c r="H14" s="106">
        <f t="shared" si="2"/>
        <v>1.3159999999999999E-3</v>
      </c>
      <c r="I14" s="145">
        <v>16.45</v>
      </c>
      <c r="J14" s="106">
        <f t="shared" si="3"/>
        <v>3.4743999999999999E-3</v>
      </c>
      <c r="K14" s="145">
        <v>43.43</v>
      </c>
      <c r="L14" s="133">
        <f t="shared" si="4"/>
        <v>2.27008E-2</v>
      </c>
    </row>
    <row r="15" spans="2:13" ht="14.7" customHeight="1" x14ac:dyDescent="0.3">
      <c r="B15" s="53" t="s">
        <v>105</v>
      </c>
      <c r="C15" s="64">
        <f>SUM(C5:C14)</f>
        <v>91000</v>
      </c>
      <c r="D15" s="131">
        <f>AVERAGE(D9:D14,D5:D7)</f>
        <v>1.7931412854030504E-3</v>
      </c>
      <c r="E15" s="65">
        <f>SUM(E5:E14)</f>
        <v>147.06</v>
      </c>
      <c r="F15" s="131">
        <f>AVERAGE(F9:F14,F5:F7)</f>
        <v>1.5255410784313729E-2</v>
      </c>
      <c r="G15" s="65">
        <f t="shared" ref="G15" si="5">SUM(G5:G14)</f>
        <v>1344.2700000000002</v>
      </c>
      <c r="H15" s="131">
        <f>AVERAGE(H9:H14,H5:H7)</f>
        <v>1.4831099128540307E-3</v>
      </c>
      <c r="I15" s="65">
        <f>SUM(I5:I14)</f>
        <v>122.68</v>
      </c>
      <c r="J15" s="131">
        <f>AVERAGE(J9:J14,J5:J7)</f>
        <v>3.5509529411764701E-3</v>
      </c>
      <c r="K15" s="65">
        <f>SUM(K5:K14)</f>
        <v>321.21000000000004</v>
      </c>
      <c r="L15" s="131">
        <f>AVERAGE(L9:L14,L5:L7)</f>
        <v>2.2082614923747277E-2</v>
      </c>
    </row>
  </sheetData>
  <mergeCells count="4">
    <mergeCell ref="D3:L3"/>
    <mergeCell ref="B2:L2"/>
    <mergeCell ref="B3:B4"/>
    <mergeCell ref="C3:C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T16"/>
  <sheetViews>
    <sheetView zoomScale="115" zoomScaleNormal="115" workbookViewId="0">
      <selection activeCell="E5" sqref="E5"/>
    </sheetView>
  </sheetViews>
  <sheetFormatPr baseColWidth="10" defaultColWidth="11.5546875" defaultRowHeight="14.4" x14ac:dyDescent="0.3"/>
  <cols>
    <col min="1" max="1" width="2.33203125" style="1" customWidth="1"/>
    <col min="2" max="2" width="7.44140625" style="1" customWidth="1"/>
    <col min="3" max="3" width="11" style="1" customWidth="1"/>
    <col min="4" max="5" width="10" style="1" customWidth="1"/>
    <col min="6" max="6" width="11.33203125" style="1" customWidth="1"/>
    <col min="7" max="7" width="10.5546875" style="136" customWidth="1"/>
    <col min="8" max="8" width="11.109375" style="1" customWidth="1"/>
    <col min="9" max="9" width="10.77734375" style="136" customWidth="1"/>
    <col min="10" max="10" width="8.88671875" style="1" customWidth="1"/>
    <col min="11" max="11" width="10.88671875" style="136" customWidth="1"/>
    <col min="12" max="12" width="10.33203125" style="1" customWidth="1"/>
    <col min="13" max="13" width="12" style="136" customWidth="1"/>
    <col min="14" max="14" width="10.6640625" style="1" customWidth="1"/>
    <col min="15" max="15" width="11.21875" style="136" customWidth="1"/>
    <col min="16" max="16" width="10.88671875" style="1" customWidth="1"/>
    <col min="17" max="17" width="10.88671875" style="136" customWidth="1"/>
    <col min="18" max="18" width="8.88671875" style="1" customWidth="1"/>
    <col min="19" max="19" width="11" style="136" customWidth="1"/>
    <col min="20" max="16384" width="11.5546875" style="1"/>
  </cols>
  <sheetData>
    <row r="1" spans="1:20" customFormat="1" ht="23.4" x14ac:dyDescent="0.3">
      <c r="A1" s="1"/>
      <c r="B1" s="223" t="s">
        <v>0</v>
      </c>
      <c r="C1" s="224"/>
      <c r="D1" s="224"/>
      <c r="E1" s="224"/>
      <c r="F1" s="224"/>
      <c r="G1" s="224"/>
      <c r="H1" s="224"/>
      <c r="I1" s="224"/>
      <c r="J1" s="224"/>
      <c r="K1" s="224"/>
      <c r="L1" s="224"/>
      <c r="M1" s="224"/>
      <c r="N1" s="224"/>
      <c r="O1" s="224"/>
      <c r="P1" s="224"/>
      <c r="Q1" s="224"/>
      <c r="R1" s="224"/>
      <c r="S1" s="225"/>
    </row>
    <row r="2" spans="1:20" customFormat="1" x14ac:dyDescent="0.3">
      <c r="A2" s="1"/>
      <c r="B2" s="153" t="s">
        <v>9</v>
      </c>
      <c r="C2" s="160" t="s">
        <v>35</v>
      </c>
      <c r="D2" s="160" t="s">
        <v>60</v>
      </c>
      <c r="E2" s="160" t="s">
        <v>0</v>
      </c>
      <c r="F2" s="160" t="s">
        <v>63</v>
      </c>
      <c r="G2" s="134"/>
      <c r="H2" s="150" t="s">
        <v>72</v>
      </c>
      <c r="I2" s="151"/>
      <c r="J2" s="151"/>
      <c r="K2" s="151"/>
      <c r="L2" s="151"/>
      <c r="M2" s="151"/>
      <c r="N2" s="151"/>
      <c r="O2" s="151"/>
      <c r="P2" s="151"/>
      <c r="Q2" s="151"/>
      <c r="R2" s="151"/>
      <c r="S2" s="152"/>
    </row>
    <row r="3" spans="1:20" customFormat="1" ht="43.2" x14ac:dyDescent="0.3">
      <c r="A3" s="1"/>
      <c r="B3" s="153"/>
      <c r="C3" s="160"/>
      <c r="D3" s="160"/>
      <c r="E3" s="160"/>
      <c r="F3" s="160"/>
      <c r="G3" s="135" t="str">
        <f>H3</f>
        <v>Corte de papel</v>
      </c>
      <c r="H3" s="124" t="s">
        <v>3</v>
      </c>
      <c r="I3" s="135" t="str">
        <f>J3</f>
        <v>Impresión</v>
      </c>
      <c r="J3" s="124" t="s">
        <v>4</v>
      </c>
      <c r="K3" s="135" t="str">
        <f>L3</f>
        <v>Intercalado</v>
      </c>
      <c r="L3" s="124" t="s">
        <v>5</v>
      </c>
      <c r="M3" s="135" t="str">
        <f>N3</f>
        <v>Pegado y secado (promedio)</v>
      </c>
      <c r="N3" s="124" t="s">
        <v>12</v>
      </c>
      <c r="O3" s="135" t="s">
        <v>52</v>
      </c>
      <c r="P3" s="124" t="s">
        <v>6</v>
      </c>
      <c r="Q3" s="135" t="str">
        <f>R3</f>
        <v>Empacado</v>
      </c>
      <c r="R3" s="124" t="s">
        <v>7</v>
      </c>
      <c r="S3" s="125" t="s">
        <v>22</v>
      </c>
      <c r="T3" s="26"/>
    </row>
    <row r="4" spans="1:20" customFormat="1" ht="14.7" customHeight="1" x14ac:dyDescent="0.3">
      <c r="A4" s="1"/>
      <c r="B4" s="2">
        <v>1</v>
      </c>
      <c r="C4" s="123">
        <v>2000</v>
      </c>
      <c r="D4" s="46" t="s">
        <v>62</v>
      </c>
      <c r="E4" s="123">
        <v>20</v>
      </c>
      <c r="F4" s="123">
        <f>C4/E4</f>
        <v>100</v>
      </c>
      <c r="G4" s="126">
        <f t="shared" ref="G4:G13" si="0">H4/C4</f>
        <v>1.0845E-2</v>
      </c>
      <c r="H4" s="143">
        <v>21.69</v>
      </c>
      <c r="I4" s="126">
        <f t="shared" ref="I4:I13" si="1">J4/C4</f>
        <v>3.9784999999999994E-2</v>
      </c>
      <c r="J4" s="143">
        <v>79.569999999999993</v>
      </c>
      <c r="K4" s="116">
        <f t="shared" ref="K4:K13" si="2">L4/C4</f>
        <v>1.4125E-2</v>
      </c>
      <c r="L4" s="146">
        <v>28.25</v>
      </c>
      <c r="M4" s="126">
        <f t="shared" ref="M4:M13" si="3">N4/C4</f>
        <v>7.4124999999999996E-2</v>
      </c>
      <c r="N4" s="143">
        <v>148.25</v>
      </c>
      <c r="O4" s="138">
        <f t="shared" ref="O4:O13" si="4">P4/C4</f>
        <v>1.58E-3</v>
      </c>
      <c r="P4" s="147">
        <v>3.16</v>
      </c>
      <c r="Q4" s="139">
        <f t="shared" ref="Q4:Q13" si="5">R4/C4</f>
        <v>2.2949999999999997E-3</v>
      </c>
      <c r="R4" s="143">
        <v>4.59</v>
      </c>
      <c r="S4" s="129">
        <f>SUM(G4,I4,K4,M4,O4,Q4)</f>
        <v>0.14275499999999999</v>
      </c>
      <c r="T4" s="26"/>
    </row>
    <row r="5" spans="1:20" customFormat="1" ht="14.7" customHeight="1" x14ac:dyDescent="0.3">
      <c r="A5" s="1"/>
      <c r="B5" s="6">
        <v>2</v>
      </c>
      <c r="C5" s="123">
        <v>10000</v>
      </c>
      <c r="D5" s="46" t="s">
        <v>62</v>
      </c>
      <c r="E5" s="123">
        <v>400</v>
      </c>
      <c r="F5" s="123">
        <v>100</v>
      </c>
      <c r="G5" s="104">
        <f t="shared" si="0"/>
        <v>1.7620000000000001E-3</v>
      </c>
      <c r="H5" s="143">
        <v>17.62</v>
      </c>
      <c r="I5" s="104">
        <f t="shared" si="1"/>
        <v>1.5169999999999999E-2</v>
      </c>
      <c r="J5" s="143">
        <v>151.69999999999999</v>
      </c>
      <c r="K5" s="116">
        <f t="shared" si="2"/>
        <v>1.9435000000000001E-2</v>
      </c>
      <c r="L5" s="146">
        <v>194.35</v>
      </c>
      <c r="M5" s="116">
        <f t="shared" si="3"/>
        <v>2.0156999999999998E-2</v>
      </c>
      <c r="N5" s="143">
        <v>201.57</v>
      </c>
      <c r="O5" s="126">
        <f t="shared" si="4"/>
        <v>4.816E-3</v>
      </c>
      <c r="P5" s="147">
        <v>48.16</v>
      </c>
      <c r="Q5" s="139">
        <f t="shared" si="5"/>
        <v>3.8549999999999999E-3</v>
      </c>
      <c r="R5" s="143">
        <v>38.549999999999997</v>
      </c>
      <c r="S5" s="129">
        <f t="shared" ref="S5:S13" si="6">SUM(G5,I5,K5,M5,O5,Q5)</f>
        <v>6.5194999999999989E-2</v>
      </c>
      <c r="T5" s="26"/>
    </row>
    <row r="6" spans="1:20" customFormat="1" ht="14.7" customHeight="1" x14ac:dyDescent="0.3">
      <c r="A6" s="1"/>
      <c r="B6" s="6">
        <v>3</v>
      </c>
      <c r="C6" s="123">
        <v>15000</v>
      </c>
      <c r="D6" s="46" t="s">
        <v>61</v>
      </c>
      <c r="E6" s="123">
        <v>400</v>
      </c>
      <c r="F6" s="123">
        <v>150</v>
      </c>
      <c r="G6" s="104">
        <f t="shared" si="0"/>
        <v>4.7013333333333334E-3</v>
      </c>
      <c r="H6" s="143">
        <v>70.52</v>
      </c>
      <c r="I6" s="104">
        <f t="shared" si="1"/>
        <v>1.5170666666666667E-2</v>
      </c>
      <c r="J6" s="143">
        <v>227.56</v>
      </c>
      <c r="K6" s="116">
        <f t="shared" si="2"/>
        <v>1.4779333333333334E-2</v>
      </c>
      <c r="L6" s="146">
        <v>221.69</v>
      </c>
      <c r="M6" s="116">
        <f t="shared" si="3"/>
        <v>1.0297333333333334E-2</v>
      </c>
      <c r="N6" s="143">
        <v>154.46</v>
      </c>
      <c r="O6" s="126">
        <f t="shared" si="4"/>
        <v>4.3499999999999997E-3</v>
      </c>
      <c r="P6" s="147">
        <v>65.25</v>
      </c>
      <c r="Q6" s="139">
        <f t="shared" si="5"/>
        <v>2.4893333333333334E-3</v>
      </c>
      <c r="R6" s="143">
        <v>37.340000000000003</v>
      </c>
      <c r="S6" s="129">
        <f t="shared" si="6"/>
        <v>5.1788000000000001E-2</v>
      </c>
      <c r="T6" s="26"/>
    </row>
    <row r="7" spans="1:20" customFormat="1" ht="14.7" customHeight="1" x14ac:dyDescent="0.3">
      <c r="A7" s="1"/>
      <c r="B7" s="6">
        <v>4</v>
      </c>
      <c r="C7" s="123">
        <v>22500</v>
      </c>
      <c r="D7" s="46" t="s">
        <v>61</v>
      </c>
      <c r="E7" s="123">
        <v>150</v>
      </c>
      <c r="F7" s="123">
        <f t="shared" ref="F7:F13" si="7">C7/E7</f>
        <v>150</v>
      </c>
      <c r="G7" s="104">
        <f t="shared" si="0"/>
        <v>1.6897777777777779E-3</v>
      </c>
      <c r="H7" s="143">
        <v>38.020000000000003</v>
      </c>
      <c r="I7" s="104">
        <f t="shared" si="1"/>
        <v>1.4634222222222222E-2</v>
      </c>
      <c r="J7" s="143">
        <v>329.27</v>
      </c>
      <c r="K7" s="116">
        <f t="shared" si="2"/>
        <v>1.2500000000000001E-2</v>
      </c>
      <c r="L7" s="146">
        <v>281.25</v>
      </c>
      <c r="M7" s="116">
        <f t="shared" si="3"/>
        <v>7.3475555555555551E-3</v>
      </c>
      <c r="N7" s="143">
        <v>165.32</v>
      </c>
      <c r="O7" s="104">
        <f t="shared" si="4"/>
        <v>1.1133333333333334E-3</v>
      </c>
      <c r="P7" s="147">
        <v>25.05</v>
      </c>
      <c r="Q7" s="137">
        <f t="shared" si="5"/>
        <v>7.2844444444444443E-4</v>
      </c>
      <c r="R7" s="143">
        <v>16.39</v>
      </c>
      <c r="S7" s="129">
        <f t="shared" si="6"/>
        <v>3.801333333333333E-2</v>
      </c>
      <c r="T7" s="26"/>
    </row>
    <row r="8" spans="1:20" customFormat="1" ht="14.7" customHeight="1" x14ac:dyDescent="0.3">
      <c r="A8" s="1"/>
      <c r="B8" s="6">
        <v>5</v>
      </c>
      <c r="C8" s="123">
        <v>15000</v>
      </c>
      <c r="D8" s="46" t="s">
        <v>62</v>
      </c>
      <c r="E8" s="123">
        <v>150</v>
      </c>
      <c r="F8" s="123">
        <f t="shared" si="7"/>
        <v>100</v>
      </c>
      <c r="G8" s="104">
        <f t="shared" si="0"/>
        <v>1.7626666666666667E-3</v>
      </c>
      <c r="H8" s="143">
        <v>26.44</v>
      </c>
      <c r="I8" s="104">
        <f t="shared" si="1"/>
        <v>1.6625333333333332E-2</v>
      </c>
      <c r="J8" s="143">
        <v>249.38</v>
      </c>
      <c r="K8" s="116">
        <f t="shared" si="2"/>
        <v>1.3087333333333333E-2</v>
      </c>
      <c r="L8" s="146">
        <v>196.31</v>
      </c>
      <c r="M8" s="116">
        <f t="shared" si="3"/>
        <v>1.3878E-2</v>
      </c>
      <c r="N8" s="143">
        <v>208.17</v>
      </c>
      <c r="O8" s="126">
        <f t="shared" si="4"/>
        <v>3.6226666666666668E-3</v>
      </c>
      <c r="P8" s="147">
        <v>54.34</v>
      </c>
      <c r="Q8" s="139">
        <f t="shared" si="5"/>
        <v>2.7680000000000001E-3</v>
      </c>
      <c r="R8" s="143">
        <v>41.52</v>
      </c>
      <c r="S8" s="129">
        <f t="shared" si="6"/>
        <v>5.1743999999999998E-2</v>
      </c>
      <c r="T8" s="26"/>
    </row>
    <row r="9" spans="1:20" customFormat="1" ht="14.7" customHeight="1" x14ac:dyDescent="0.3">
      <c r="A9" s="1"/>
      <c r="B9" s="6">
        <v>6</v>
      </c>
      <c r="C9" s="123">
        <v>32560</v>
      </c>
      <c r="D9" s="46" t="s">
        <v>61</v>
      </c>
      <c r="E9" s="123">
        <v>217</v>
      </c>
      <c r="F9" s="123">
        <f t="shared" si="7"/>
        <v>150.04608294930875</v>
      </c>
      <c r="G9" s="104">
        <f t="shared" si="0"/>
        <v>1.332002457002457E-3</v>
      </c>
      <c r="H9" s="143">
        <v>43.37</v>
      </c>
      <c r="I9" s="104">
        <f t="shared" si="1"/>
        <v>1.3222972972972974E-2</v>
      </c>
      <c r="J9" s="143">
        <v>430.54</v>
      </c>
      <c r="K9" s="116">
        <f t="shared" si="2"/>
        <v>1.2628071253071254E-2</v>
      </c>
      <c r="L9" s="146">
        <v>411.17</v>
      </c>
      <c r="M9" s="116">
        <f t="shared" si="3"/>
        <v>5.692260442260442E-3</v>
      </c>
      <c r="N9" s="143">
        <v>185.34</v>
      </c>
      <c r="O9" s="104">
        <f t="shared" si="4"/>
        <v>9.993857493857494E-4</v>
      </c>
      <c r="P9" s="147">
        <v>32.54</v>
      </c>
      <c r="Q9" s="137">
        <f t="shared" si="5"/>
        <v>8.3998771498771502E-4</v>
      </c>
      <c r="R9" s="143">
        <v>27.35</v>
      </c>
      <c r="S9" s="129">
        <f t="shared" si="6"/>
        <v>3.4714680589680587E-2</v>
      </c>
      <c r="T9" s="26"/>
    </row>
    <row r="10" spans="1:20" customFormat="1" ht="14.7" customHeight="1" x14ac:dyDescent="0.3">
      <c r="A10" s="1"/>
      <c r="B10" s="6">
        <v>7</v>
      </c>
      <c r="C10" s="123">
        <v>105000</v>
      </c>
      <c r="D10" s="46" t="s">
        <v>61</v>
      </c>
      <c r="E10" s="123">
        <v>700</v>
      </c>
      <c r="F10" s="123">
        <f t="shared" si="7"/>
        <v>150</v>
      </c>
      <c r="G10" s="104">
        <f t="shared" si="0"/>
        <v>1.0021904761904762E-3</v>
      </c>
      <c r="H10" s="143">
        <v>105.23</v>
      </c>
      <c r="I10" s="104">
        <f t="shared" si="1"/>
        <v>1.2832857142857144E-2</v>
      </c>
      <c r="J10" s="143">
        <v>1347.45</v>
      </c>
      <c r="K10" s="116">
        <f t="shared" si="2"/>
        <v>1.2724190476190476E-2</v>
      </c>
      <c r="L10" s="146">
        <v>1336.04</v>
      </c>
      <c r="M10" s="116">
        <f t="shared" si="3"/>
        <v>2.7260000000000001E-3</v>
      </c>
      <c r="N10" s="143">
        <v>286.23</v>
      </c>
      <c r="O10" s="104">
        <f t="shared" si="4"/>
        <v>7.1838095238095244E-4</v>
      </c>
      <c r="P10" s="147">
        <v>75.430000000000007</v>
      </c>
      <c r="Q10" s="137">
        <f t="shared" si="5"/>
        <v>7.3380952380952373E-4</v>
      </c>
      <c r="R10" s="143">
        <v>77.05</v>
      </c>
      <c r="S10" s="129">
        <f t="shared" si="6"/>
        <v>3.0737428571428568E-2</v>
      </c>
      <c r="T10" s="26"/>
    </row>
    <row r="11" spans="1:20" customFormat="1" ht="14.7" customHeight="1" x14ac:dyDescent="0.3">
      <c r="A11" s="1"/>
      <c r="B11" s="6">
        <v>8</v>
      </c>
      <c r="C11" s="123">
        <v>95000</v>
      </c>
      <c r="D11" s="46" t="s">
        <v>62</v>
      </c>
      <c r="E11" s="123">
        <v>950</v>
      </c>
      <c r="F11" s="123">
        <f t="shared" si="7"/>
        <v>100</v>
      </c>
      <c r="G11" s="104">
        <f t="shared" si="0"/>
        <v>7.0884210526315789E-4</v>
      </c>
      <c r="H11" s="143">
        <v>67.34</v>
      </c>
      <c r="I11" s="104">
        <f t="shared" si="1"/>
        <v>1.2739368421052631E-2</v>
      </c>
      <c r="J11" s="143">
        <v>1210.24</v>
      </c>
      <c r="K11" s="126">
        <f t="shared" si="2"/>
        <v>3.613157894736842E-3</v>
      </c>
      <c r="L11" s="146">
        <v>343.25</v>
      </c>
      <c r="M11" s="116">
        <f t="shared" si="3"/>
        <v>2.9729473684210529E-3</v>
      </c>
      <c r="N11" s="143">
        <v>282.43</v>
      </c>
      <c r="O11" s="104">
        <f t="shared" si="4"/>
        <v>8.3652631578947365E-4</v>
      </c>
      <c r="P11" s="147">
        <v>79.47</v>
      </c>
      <c r="Q11" s="137">
        <f t="shared" si="5"/>
        <v>1.2477894736842106E-3</v>
      </c>
      <c r="R11" s="143">
        <v>118.54</v>
      </c>
      <c r="S11" s="129">
        <f t="shared" si="6"/>
        <v>2.2118631578947369E-2</v>
      </c>
      <c r="T11" s="26"/>
    </row>
    <row r="12" spans="1:20" customFormat="1" ht="14.7" customHeight="1" x14ac:dyDescent="0.3">
      <c r="A12" s="1"/>
      <c r="B12" s="6">
        <v>9</v>
      </c>
      <c r="C12" s="123">
        <v>22500</v>
      </c>
      <c r="D12" s="46" t="s">
        <v>61</v>
      </c>
      <c r="E12" s="123">
        <v>150</v>
      </c>
      <c r="F12" s="123">
        <f t="shared" si="7"/>
        <v>150</v>
      </c>
      <c r="G12" s="104">
        <f t="shared" si="0"/>
        <v>1.7902222222222223E-3</v>
      </c>
      <c r="H12" s="143">
        <v>40.28</v>
      </c>
      <c r="I12" s="104">
        <f t="shared" si="1"/>
        <v>1.3965333333333335E-2</v>
      </c>
      <c r="J12" s="143">
        <v>314.22000000000003</v>
      </c>
      <c r="K12" s="116">
        <f t="shared" si="2"/>
        <v>1.2721777777777778E-2</v>
      </c>
      <c r="L12" s="146">
        <v>286.24</v>
      </c>
      <c r="M12" s="116">
        <f t="shared" si="3"/>
        <v>7.4346666666666667E-3</v>
      </c>
      <c r="N12" s="143">
        <v>167.28</v>
      </c>
      <c r="O12" s="104">
        <f t="shared" si="4"/>
        <v>1.1724444444444445E-3</v>
      </c>
      <c r="P12" s="147">
        <v>26.38</v>
      </c>
      <c r="Q12" s="137">
        <f t="shared" si="5"/>
        <v>8.6933333333333329E-4</v>
      </c>
      <c r="R12" s="143">
        <v>19.559999999999999</v>
      </c>
      <c r="S12" s="129">
        <f t="shared" si="6"/>
        <v>3.7953777777777774E-2</v>
      </c>
      <c r="T12" s="26"/>
    </row>
    <row r="13" spans="1:20" customFormat="1" ht="14.7" customHeight="1" x14ac:dyDescent="0.3">
      <c r="A13" s="1"/>
      <c r="B13" s="6">
        <v>10</v>
      </c>
      <c r="C13" s="123">
        <v>48000</v>
      </c>
      <c r="D13" s="46" t="s">
        <v>61</v>
      </c>
      <c r="E13" s="123">
        <v>320</v>
      </c>
      <c r="F13" s="123">
        <f t="shared" si="7"/>
        <v>150</v>
      </c>
      <c r="G13" s="104">
        <f t="shared" si="0"/>
        <v>1.5714583333333336E-3</v>
      </c>
      <c r="H13" s="143">
        <v>75.430000000000007</v>
      </c>
      <c r="I13" s="104">
        <f t="shared" si="1"/>
        <v>1.3261666666666666E-2</v>
      </c>
      <c r="J13" s="143">
        <v>636.55999999999995</v>
      </c>
      <c r="K13" s="116">
        <f t="shared" si="2"/>
        <v>1.2757916666666667E-2</v>
      </c>
      <c r="L13" s="146">
        <v>612.38</v>
      </c>
      <c r="M13" s="116">
        <f t="shared" si="3"/>
        <v>4.1570833333333329E-3</v>
      </c>
      <c r="N13" s="143">
        <v>199.54</v>
      </c>
      <c r="O13" s="104">
        <f t="shared" si="4"/>
        <v>9.6374999999999998E-4</v>
      </c>
      <c r="P13" s="147">
        <v>46.26</v>
      </c>
      <c r="Q13" s="137">
        <f t="shared" si="5"/>
        <v>8.2437500000000002E-4</v>
      </c>
      <c r="R13" s="143">
        <v>39.57</v>
      </c>
      <c r="S13" s="129">
        <f t="shared" si="6"/>
        <v>3.3536250000000004E-2</v>
      </c>
      <c r="T13" s="26"/>
    </row>
    <row r="14" spans="1:20" customFormat="1" ht="14.7" customHeight="1" x14ac:dyDescent="0.3">
      <c r="A14" s="1"/>
      <c r="B14" s="53" t="s">
        <v>105</v>
      </c>
      <c r="C14" s="64">
        <f>SUM(C4:C13)</f>
        <v>367560</v>
      </c>
      <c r="D14" s="64"/>
      <c r="E14" s="64">
        <f t="shared" ref="E14:R14" si="8">SUM(E4:E13)</f>
        <v>3457</v>
      </c>
      <c r="F14" s="64">
        <f t="shared" si="8"/>
        <v>1300.0460829493088</v>
      </c>
      <c r="G14" s="131">
        <f>AVERAGE(G5:G13)</f>
        <v>1.8133881524210471E-3</v>
      </c>
      <c r="H14" s="65">
        <f t="shared" si="8"/>
        <v>505.94</v>
      </c>
      <c r="I14" s="109">
        <f>AVERAGE(I5:I13)</f>
        <v>1.4180268973233887E-2</v>
      </c>
      <c r="J14" s="65">
        <f t="shared" si="8"/>
        <v>4976.49</v>
      </c>
      <c r="K14" s="109">
        <f>AVERAGE(K4:K10,K12:K13)</f>
        <v>1.386206920448587E-2</v>
      </c>
      <c r="L14" s="65">
        <f t="shared" si="8"/>
        <v>3910.9300000000003</v>
      </c>
      <c r="M14" s="117">
        <f>AVERAGE(M5:M13)</f>
        <v>8.2958718555078206E-3</v>
      </c>
      <c r="N14" s="56">
        <f t="shared" si="8"/>
        <v>1998.59</v>
      </c>
      <c r="O14" s="117">
        <f>AVERAGE(O4,O7,O9:O13)</f>
        <v>1.0548315421905648E-3</v>
      </c>
      <c r="P14" s="65">
        <f t="shared" si="8"/>
        <v>456.03999999999996</v>
      </c>
      <c r="Q14" s="109">
        <f>AVERAGE(Q7,Q9:Q13)</f>
        <v>8.7395658170987109E-4</v>
      </c>
      <c r="R14" s="65">
        <f t="shared" si="8"/>
        <v>420.46000000000004</v>
      </c>
      <c r="S14" s="109">
        <f>AVERAGE(S4:S13)</f>
        <v>5.0855610185116765E-2</v>
      </c>
      <c r="T14" s="29"/>
    </row>
    <row r="15" spans="1:20" x14ac:dyDescent="0.3">
      <c r="G15" s="140"/>
      <c r="H15" s="141"/>
      <c r="I15" s="140"/>
      <c r="J15" s="141"/>
      <c r="K15" s="142"/>
      <c r="L15" s="141"/>
      <c r="M15" s="140"/>
      <c r="N15" s="141"/>
      <c r="O15" s="142"/>
      <c r="P15" s="141"/>
      <c r="Q15" s="140"/>
    </row>
    <row r="16" spans="1:20" x14ac:dyDescent="0.3">
      <c r="G16" s="142"/>
      <c r="H16" s="141"/>
      <c r="I16" s="142"/>
      <c r="J16" s="141"/>
      <c r="K16" s="142"/>
      <c r="L16" s="141"/>
      <c r="M16" s="142"/>
      <c r="N16" s="141"/>
      <c r="O16" s="142"/>
      <c r="P16" s="141"/>
      <c r="Q16" s="140"/>
    </row>
  </sheetData>
  <mergeCells count="7">
    <mergeCell ref="B1:S1"/>
    <mergeCell ref="B2:B3"/>
    <mergeCell ref="C2:C3"/>
    <mergeCell ref="D2:D3"/>
    <mergeCell ref="E2:E3"/>
    <mergeCell ref="F2:F3"/>
    <mergeCell ref="H2:S2"/>
  </mergeCells>
  <pageMargins left="0.7" right="0.7" top="0.75" bottom="0.75" header="0.3" footer="0.3"/>
  <ignoredErrors>
    <ignoredError sqref="H14 P14 N14 L14 J14"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41"/>
  <sheetViews>
    <sheetView topLeftCell="A13" zoomScale="115" zoomScaleNormal="115" workbookViewId="0">
      <selection activeCell="N34" sqref="N34"/>
    </sheetView>
  </sheetViews>
  <sheetFormatPr baseColWidth="10" defaultRowHeight="14.4" x14ac:dyDescent="0.3"/>
  <cols>
    <col min="1" max="1" width="2.33203125" customWidth="1"/>
    <col min="2" max="2" width="6.88671875" customWidth="1"/>
    <col min="3" max="3" width="7.44140625" customWidth="1"/>
    <col min="4" max="5" width="11.33203125" customWidth="1"/>
    <col min="6" max="7" width="11.6640625" customWidth="1"/>
    <col min="8" max="8" width="12.33203125" customWidth="1"/>
    <col min="9" max="9" width="13.6640625" customWidth="1"/>
    <col min="10" max="11" width="10.5546875" customWidth="1"/>
    <col min="12" max="13" width="9.6640625" customWidth="1"/>
    <col min="14" max="14" width="12.6640625" customWidth="1"/>
    <col min="15" max="15" width="10.33203125" customWidth="1"/>
    <col min="16" max="16" width="12.88671875" customWidth="1"/>
  </cols>
  <sheetData>
    <row r="2" spans="2:15" ht="23.4" x14ac:dyDescent="0.3">
      <c r="B2" s="222" t="s">
        <v>79</v>
      </c>
      <c r="C2" s="222"/>
      <c r="D2" s="222"/>
      <c r="E2" s="222"/>
      <c r="F2" s="222"/>
      <c r="G2" s="222"/>
      <c r="H2" s="222"/>
      <c r="I2" s="222"/>
      <c r="J2" s="222"/>
      <c r="K2" s="222"/>
      <c r="L2" s="222"/>
      <c r="M2" s="222"/>
      <c r="N2" s="222"/>
      <c r="O2" s="222"/>
    </row>
    <row r="3" spans="2:15" ht="16.95" customHeight="1" x14ac:dyDescent="0.3">
      <c r="B3" s="153" t="s">
        <v>9</v>
      </c>
      <c r="C3" s="153" t="s">
        <v>10</v>
      </c>
      <c r="D3" s="153" t="s">
        <v>2</v>
      </c>
      <c r="E3" s="102"/>
      <c r="F3" s="153" t="s">
        <v>70</v>
      </c>
      <c r="G3" s="153"/>
      <c r="H3" s="153"/>
      <c r="I3" s="153"/>
      <c r="J3" s="153"/>
      <c r="K3" s="153"/>
      <c r="L3" s="153"/>
      <c r="M3" s="153"/>
      <c r="N3" s="153"/>
      <c r="O3" s="153"/>
    </row>
    <row r="4" spans="2:15" ht="40.950000000000003" customHeight="1" x14ac:dyDescent="0.3">
      <c r="B4" s="153"/>
      <c r="C4" s="153"/>
      <c r="D4" s="153"/>
      <c r="E4" s="115" t="str">
        <f>F4</f>
        <v>Corte de papel</v>
      </c>
      <c r="F4" s="15" t="s">
        <v>3</v>
      </c>
      <c r="G4" s="115" t="str">
        <f>H4</f>
        <v>Impresión</v>
      </c>
      <c r="H4" s="15" t="s">
        <v>4</v>
      </c>
      <c r="I4" s="115" t="str">
        <f>J4</f>
        <v>Plastificado</v>
      </c>
      <c r="J4" s="15" t="s">
        <v>13</v>
      </c>
      <c r="K4" s="115" t="str">
        <f>L4</f>
        <v>Troquel</v>
      </c>
      <c r="L4" s="15" t="s">
        <v>8</v>
      </c>
      <c r="M4" s="115" t="str">
        <f>N4</f>
        <v>Destroquelado</v>
      </c>
      <c r="N4" s="15" t="s">
        <v>14</v>
      </c>
      <c r="O4" s="15" t="s">
        <v>71</v>
      </c>
    </row>
    <row r="5" spans="2:15" ht="14.4" customHeight="1" x14ac:dyDescent="0.3">
      <c r="B5" s="2">
        <v>1</v>
      </c>
      <c r="C5" s="3">
        <v>900</v>
      </c>
      <c r="D5" s="3">
        <v>9000</v>
      </c>
      <c r="E5" s="113">
        <f>F5/C5</f>
        <v>1.2533333333333332E-2</v>
      </c>
      <c r="F5" s="46">
        <v>11.28</v>
      </c>
      <c r="G5" s="112">
        <f>H5/C5</f>
        <v>0.11782222222222223</v>
      </c>
      <c r="H5" s="46">
        <v>106.04</v>
      </c>
      <c r="I5" s="104">
        <f t="shared" ref="I5:I14" si="0">J5/C5</f>
        <v>0.1515</v>
      </c>
      <c r="J5" s="46">
        <v>136.35</v>
      </c>
      <c r="K5" s="104">
        <f t="shared" ref="K5:K14" si="1">L5/C5</f>
        <v>3.7111111111111109E-2</v>
      </c>
      <c r="L5" s="46">
        <v>33.4</v>
      </c>
      <c r="M5" s="104">
        <f t="shared" ref="M5:M14" si="2">N5/C5</f>
        <v>0.10605555555555556</v>
      </c>
      <c r="N5" s="46">
        <v>95.45</v>
      </c>
      <c r="O5" s="52">
        <f t="shared" ref="O5:O15" si="3">SUM(F5:N5)</f>
        <v>382.93248888888883</v>
      </c>
    </row>
    <row r="6" spans="2:15" x14ac:dyDescent="0.3">
      <c r="B6" s="6">
        <v>2</v>
      </c>
      <c r="C6" s="7">
        <v>15000</v>
      </c>
      <c r="D6" s="7">
        <v>120000</v>
      </c>
      <c r="E6" s="103">
        <f t="shared" ref="E6:E14" si="4">F6/C6</f>
        <v>1.8793333333333333E-3</v>
      </c>
      <c r="F6" s="46">
        <v>28.19</v>
      </c>
      <c r="G6" s="104">
        <f t="shared" ref="G6:G14" si="5">H6/C6</f>
        <v>1.1082666666666668E-2</v>
      </c>
      <c r="H6" s="46">
        <v>166.24</v>
      </c>
      <c r="I6" s="104">
        <f t="shared" si="0"/>
        <v>0.15108266666666664</v>
      </c>
      <c r="J6" s="46">
        <v>2266.2399999999998</v>
      </c>
      <c r="K6" s="104">
        <f t="shared" si="1"/>
        <v>1.8028000000000002E-2</v>
      </c>
      <c r="L6" s="46">
        <v>270.42</v>
      </c>
      <c r="M6" s="104">
        <f t="shared" si="2"/>
        <v>8.1502666666666668E-2</v>
      </c>
      <c r="N6" s="46">
        <v>1222.54</v>
      </c>
      <c r="O6" s="52">
        <f t="shared" si="3"/>
        <v>3953.8916960000001</v>
      </c>
    </row>
    <row r="7" spans="2:15" ht="14.4" customHeight="1" x14ac:dyDescent="0.3">
      <c r="B7" s="6">
        <v>3</v>
      </c>
      <c r="C7" s="7">
        <v>5250</v>
      </c>
      <c r="D7" s="7">
        <v>42000</v>
      </c>
      <c r="E7" s="103">
        <f t="shared" si="4"/>
        <v>2.3676190476190477E-3</v>
      </c>
      <c r="F7" s="46">
        <v>12.43</v>
      </c>
      <c r="G7" s="104">
        <f t="shared" si="5"/>
        <v>1.8367619047619049E-2</v>
      </c>
      <c r="H7" s="46">
        <v>96.43</v>
      </c>
      <c r="I7" s="104">
        <f t="shared" si="0"/>
        <v>0.13991238095238095</v>
      </c>
      <c r="J7" s="46">
        <v>734.54</v>
      </c>
      <c r="K7" s="104">
        <f t="shared" si="1"/>
        <v>2.5224761904761906E-2</v>
      </c>
      <c r="L7" s="46">
        <v>132.43</v>
      </c>
      <c r="M7" s="104">
        <f t="shared" si="2"/>
        <v>0.10693904761904761</v>
      </c>
      <c r="N7" s="46">
        <v>561.42999999999995</v>
      </c>
      <c r="O7" s="52">
        <f t="shared" si="3"/>
        <v>1537.5504438095236</v>
      </c>
    </row>
    <row r="8" spans="2:15" x14ac:dyDescent="0.3">
      <c r="B8" s="6">
        <v>4</v>
      </c>
      <c r="C8" s="7">
        <v>500</v>
      </c>
      <c r="D8" s="7">
        <v>5000</v>
      </c>
      <c r="E8" s="113" t="s">
        <v>104</v>
      </c>
      <c r="F8" s="46">
        <v>11.26</v>
      </c>
      <c r="G8" s="112">
        <f t="shared" si="5"/>
        <v>9.2859999999999998E-2</v>
      </c>
      <c r="H8" s="46">
        <v>46.43</v>
      </c>
      <c r="I8" s="104">
        <f t="shared" si="0"/>
        <v>0.15053999999999998</v>
      </c>
      <c r="J8" s="46">
        <v>75.27</v>
      </c>
      <c r="K8" s="112">
        <f t="shared" si="1"/>
        <v>5.6840000000000002E-2</v>
      </c>
      <c r="L8" s="46">
        <v>28.42</v>
      </c>
      <c r="M8" s="104">
        <f t="shared" si="2"/>
        <v>0.10672</v>
      </c>
      <c r="N8" s="46">
        <v>53.36</v>
      </c>
      <c r="O8" s="52">
        <f t="shared" si="3"/>
        <v>215.14695999999998</v>
      </c>
    </row>
    <row r="9" spans="2:15" x14ac:dyDescent="0.3">
      <c r="B9" s="6">
        <v>5</v>
      </c>
      <c r="C9" s="7">
        <v>21000</v>
      </c>
      <c r="D9" s="7">
        <v>210000</v>
      </c>
      <c r="E9" s="103">
        <f t="shared" si="4"/>
        <v>1.7733333333333334E-3</v>
      </c>
      <c r="F9" s="46">
        <v>37.24</v>
      </c>
      <c r="G9" s="104">
        <f t="shared" si="5"/>
        <v>7.4914285714285708E-3</v>
      </c>
      <c r="H9" s="46">
        <v>157.32</v>
      </c>
      <c r="I9" s="104">
        <f t="shared" si="0"/>
        <v>0.13414428571428572</v>
      </c>
      <c r="J9" s="46">
        <v>2817.03</v>
      </c>
      <c r="K9" s="104">
        <f t="shared" si="1"/>
        <v>1.9930476190476193E-2</v>
      </c>
      <c r="L9" s="46">
        <v>418.54</v>
      </c>
      <c r="M9" s="104">
        <f t="shared" si="2"/>
        <v>0.10077095238095238</v>
      </c>
      <c r="N9" s="46">
        <v>2116.19</v>
      </c>
      <c r="O9" s="52">
        <f t="shared" si="3"/>
        <v>5546.5823371428578</v>
      </c>
    </row>
    <row r="10" spans="2:15" x14ac:dyDescent="0.3">
      <c r="B10" s="6">
        <v>6</v>
      </c>
      <c r="C10" s="7">
        <v>20000</v>
      </c>
      <c r="D10" s="7">
        <v>160000</v>
      </c>
      <c r="E10" s="103">
        <f t="shared" si="4"/>
        <v>1.7725000000000002E-3</v>
      </c>
      <c r="F10" s="46">
        <v>35.450000000000003</v>
      </c>
      <c r="G10" s="104">
        <f t="shared" si="5"/>
        <v>7.3105000000000002E-3</v>
      </c>
      <c r="H10" s="46">
        <v>146.21</v>
      </c>
      <c r="I10" s="104">
        <f t="shared" si="0"/>
        <v>0.13550399999999999</v>
      </c>
      <c r="J10" s="46">
        <v>2710.08</v>
      </c>
      <c r="K10" s="104">
        <f t="shared" si="1"/>
        <v>1.8818500000000002E-2</v>
      </c>
      <c r="L10" s="46">
        <v>376.37</v>
      </c>
      <c r="M10" s="104">
        <f t="shared" si="2"/>
        <v>9.097100000000001E-2</v>
      </c>
      <c r="N10" s="46">
        <v>1819.42</v>
      </c>
      <c r="O10" s="52">
        <f t="shared" si="3"/>
        <v>5087.782604</v>
      </c>
    </row>
    <row r="11" spans="2:15" ht="16.2" customHeight="1" x14ac:dyDescent="0.3">
      <c r="B11" s="6">
        <v>7</v>
      </c>
      <c r="C11" s="67">
        <v>16670</v>
      </c>
      <c r="D11" s="7">
        <v>200040</v>
      </c>
      <c r="E11" s="103">
        <f t="shared" si="4"/>
        <v>1.9454109178164366E-3</v>
      </c>
      <c r="F11" s="46">
        <v>32.43</v>
      </c>
      <c r="G11" s="104">
        <f t="shared" si="5"/>
        <v>8.1841631673665264E-3</v>
      </c>
      <c r="H11" s="46">
        <v>136.43</v>
      </c>
      <c r="I11" s="104">
        <f t="shared" si="0"/>
        <v>0.12046010797840431</v>
      </c>
      <c r="J11" s="46">
        <v>2008.07</v>
      </c>
      <c r="K11" s="104">
        <f t="shared" si="1"/>
        <v>1.8808638272345531E-2</v>
      </c>
      <c r="L11" s="46">
        <v>313.54000000000002</v>
      </c>
      <c r="M11" s="104">
        <f t="shared" si="2"/>
        <v>0.11075704859028195</v>
      </c>
      <c r="N11" s="66">
        <v>1846.32</v>
      </c>
      <c r="O11" s="52">
        <f t="shared" si="3"/>
        <v>4337.0482099580076</v>
      </c>
    </row>
    <row r="12" spans="2:15" x14ac:dyDescent="0.3">
      <c r="B12" s="6">
        <v>8</v>
      </c>
      <c r="C12" s="7">
        <v>2000</v>
      </c>
      <c r="D12" s="7">
        <v>20000</v>
      </c>
      <c r="E12" s="103">
        <f t="shared" si="4"/>
        <v>6.1900000000000002E-3</v>
      </c>
      <c r="F12" s="46">
        <v>12.38</v>
      </c>
      <c r="G12" s="104">
        <f>H12/C12</f>
        <v>3.7615000000000003E-2</v>
      </c>
      <c r="H12" s="46">
        <v>75.23</v>
      </c>
      <c r="I12" s="104">
        <f t="shared" si="0"/>
        <v>0.14401</v>
      </c>
      <c r="J12" s="46">
        <v>288.02</v>
      </c>
      <c r="K12" s="104">
        <f t="shared" si="1"/>
        <v>2.9725000000000001E-2</v>
      </c>
      <c r="L12" s="46">
        <v>59.45</v>
      </c>
      <c r="M12" s="104">
        <f t="shared" si="2"/>
        <v>0.11758</v>
      </c>
      <c r="N12" s="66">
        <v>235.16</v>
      </c>
      <c r="O12" s="52">
        <f t="shared" si="3"/>
        <v>670.56892999999991</v>
      </c>
    </row>
    <row r="13" spans="2:15" x14ac:dyDescent="0.3">
      <c r="B13" s="6">
        <v>9</v>
      </c>
      <c r="C13" s="7">
        <v>1750</v>
      </c>
      <c r="D13" s="7">
        <v>21000</v>
      </c>
      <c r="E13" s="103">
        <f t="shared" si="4"/>
        <v>6.5485714285714288E-3</v>
      </c>
      <c r="F13" s="46">
        <v>11.46</v>
      </c>
      <c r="G13" s="104">
        <f t="shared" si="5"/>
        <v>3.288E-2</v>
      </c>
      <c r="H13" s="46">
        <v>57.54</v>
      </c>
      <c r="I13" s="104">
        <f t="shared" si="0"/>
        <v>0.16689714285714286</v>
      </c>
      <c r="J13" s="46">
        <v>292.07</v>
      </c>
      <c r="K13" s="104">
        <f t="shared" si="1"/>
        <v>3.1577142857142859E-2</v>
      </c>
      <c r="L13" s="46">
        <v>55.26</v>
      </c>
      <c r="M13" s="104">
        <f t="shared" si="2"/>
        <v>0.11392000000000001</v>
      </c>
      <c r="N13" s="46">
        <v>199.36</v>
      </c>
      <c r="O13" s="52">
        <f t="shared" si="3"/>
        <v>616.03527428571431</v>
      </c>
    </row>
    <row r="14" spans="2:15" x14ac:dyDescent="0.3">
      <c r="B14" s="6">
        <v>10</v>
      </c>
      <c r="C14" s="7">
        <v>4805</v>
      </c>
      <c r="D14" s="7">
        <v>48050</v>
      </c>
      <c r="E14" s="103">
        <f t="shared" si="4"/>
        <v>5.7315296566077005E-3</v>
      </c>
      <c r="F14" s="46">
        <v>27.54</v>
      </c>
      <c r="G14" s="104">
        <f t="shared" si="5"/>
        <v>2.0237252861602495E-2</v>
      </c>
      <c r="H14" s="46">
        <v>97.24</v>
      </c>
      <c r="I14" s="104">
        <f t="shared" si="0"/>
        <v>0.14100520291363164</v>
      </c>
      <c r="J14" s="46">
        <v>677.53</v>
      </c>
      <c r="K14" s="104">
        <f t="shared" si="1"/>
        <v>2.2380853277835591E-2</v>
      </c>
      <c r="L14" s="46">
        <v>107.54</v>
      </c>
      <c r="M14" s="104">
        <f t="shared" si="2"/>
        <v>0.10080332986472425</v>
      </c>
      <c r="N14" s="46">
        <v>484.36</v>
      </c>
      <c r="O14" s="52">
        <f t="shared" si="3"/>
        <v>1394.4944266389175</v>
      </c>
    </row>
    <row r="15" spans="2:15" x14ac:dyDescent="0.3">
      <c r="B15" s="53" t="s">
        <v>20</v>
      </c>
      <c r="C15" s="54">
        <f t="shared" ref="C15:N15" si="6">SUM(C5:C14)</f>
        <v>87875</v>
      </c>
      <c r="D15" s="55">
        <f t="shared" si="6"/>
        <v>835090</v>
      </c>
      <c r="E15" s="111">
        <f>AVERAGE(E6:E7,E9:E14)</f>
        <v>3.52603721466016E-3</v>
      </c>
      <c r="F15" s="47">
        <f>SUM(F5:F14)</f>
        <v>219.66000000000003</v>
      </c>
      <c r="G15" s="111">
        <f>AVERAGE(G6:G7,G9:G14)</f>
        <v>1.7896078789335412E-2</v>
      </c>
      <c r="H15" s="47">
        <f t="shared" si="6"/>
        <v>1085.1100000000001</v>
      </c>
      <c r="I15" s="110">
        <f>AVERAGE(I5:I14)</f>
        <v>0.14350557870825123</v>
      </c>
      <c r="J15" s="47">
        <f t="shared" si="6"/>
        <v>12005.2</v>
      </c>
      <c r="K15" s="110">
        <f>AVERAGE(K5:K7,K9:K14)</f>
        <v>2.4622720401519242E-2</v>
      </c>
      <c r="L15" s="47">
        <f t="shared" si="6"/>
        <v>1795.37</v>
      </c>
      <c r="M15" s="47">
        <f>AVERAGE(M5:M14)</f>
        <v>0.10360196006772285</v>
      </c>
      <c r="N15" s="47">
        <f t="shared" si="6"/>
        <v>8633.59</v>
      </c>
      <c r="O15" s="47">
        <f t="shared" si="3"/>
        <v>23739.219626337966</v>
      </c>
    </row>
    <row r="16" spans="2:15" s="1" customFormat="1" x14ac:dyDescent="0.3"/>
    <row r="17" s="1" customFormat="1" x14ac:dyDescent="0.3"/>
    <row r="18" s="1" customFormat="1" x14ac:dyDescent="0.3"/>
    <row r="19" s="1" customFormat="1" x14ac:dyDescent="0.3"/>
    <row r="20" s="1" customFormat="1" x14ac:dyDescent="0.3"/>
    <row r="21" s="1" customFormat="1" x14ac:dyDescent="0.3"/>
    <row r="22" s="1" customFormat="1" x14ac:dyDescent="0.3"/>
    <row r="23" s="1" customFormat="1" x14ac:dyDescent="0.3"/>
    <row r="24" s="1" customFormat="1" x14ac:dyDescent="0.3"/>
    <row r="25" s="1" customFormat="1" x14ac:dyDescent="0.3"/>
    <row r="26" s="1" customFormat="1" x14ac:dyDescent="0.3"/>
    <row r="27" s="1" customFormat="1" x14ac:dyDescent="0.3"/>
    <row r="28" s="1" customFormat="1" x14ac:dyDescent="0.3"/>
    <row r="29" s="1" customFormat="1" x14ac:dyDescent="0.3"/>
    <row r="30" s="1" customFormat="1" x14ac:dyDescent="0.3"/>
    <row r="31" s="1" customFormat="1" x14ac:dyDescent="0.3"/>
    <row r="32" s="1" customFormat="1" x14ac:dyDescent="0.3"/>
    <row r="33" s="1" customFormat="1" x14ac:dyDescent="0.3"/>
    <row r="34" s="1" customFormat="1" x14ac:dyDescent="0.3"/>
    <row r="35" s="1" customFormat="1" x14ac:dyDescent="0.3"/>
    <row r="36" s="1" customFormat="1" x14ac:dyDescent="0.3"/>
    <row r="37" s="1" customFormat="1" x14ac:dyDescent="0.3"/>
    <row r="38" s="1" customFormat="1" x14ac:dyDescent="0.3"/>
    <row r="39" s="1" customFormat="1" x14ac:dyDescent="0.3"/>
    <row r="40" s="1" customFormat="1" x14ac:dyDescent="0.3"/>
    <row r="41" s="1" customFormat="1" x14ac:dyDescent="0.3"/>
  </sheetData>
  <mergeCells count="5">
    <mergeCell ref="B2:O2"/>
    <mergeCell ref="B3:B4"/>
    <mergeCell ref="C3:C4"/>
    <mergeCell ref="D3:D4"/>
    <mergeCell ref="F3:O3"/>
  </mergeCells>
  <pageMargins left="0.7" right="0.7" top="0.75" bottom="0.75" header="0.3" footer="0.3"/>
  <pageSetup orientation="portrait" r:id="rId1"/>
  <ignoredErrors>
    <ignoredError sqref="O5:O14" formulaRang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M40"/>
  <sheetViews>
    <sheetView zoomScale="115" zoomScaleNormal="115" workbookViewId="0">
      <selection activeCell="M12" sqref="M12"/>
    </sheetView>
  </sheetViews>
  <sheetFormatPr baseColWidth="10" defaultRowHeight="14.7" customHeight="1" x14ac:dyDescent="0.3"/>
  <cols>
    <col min="1" max="1" width="4.6640625" customWidth="1"/>
    <col min="2" max="2" width="7.109375" customWidth="1"/>
    <col min="3" max="4" width="10.33203125" customWidth="1"/>
    <col min="5" max="5" width="8.88671875" customWidth="1"/>
    <col min="6" max="6" width="12.5546875" customWidth="1"/>
    <col min="7" max="7" width="10.77734375" customWidth="1"/>
    <col min="8" max="8" width="12.6640625" customWidth="1"/>
    <col min="9" max="9" width="11.44140625" customWidth="1"/>
    <col min="10" max="10" width="13" customWidth="1"/>
    <col min="11" max="11" width="9" customWidth="1"/>
    <col min="12" max="12" width="9.88671875" customWidth="1"/>
    <col min="13" max="13" width="13.5546875" customWidth="1"/>
  </cols>
  <sheetData>
    <row r="2" spans="2:13" ht="21.6" customHeight="1" x14ac:dyDescent="0.3">
      <c r="B2" s="222" t="s">
        <v>26</v>
      </c>
      <c r="C2" s="222"/>
      <c r="D2" s="222"/>
      <c r="E2" s="222"/>
      <c r="F2" s="222"/>
      <c r="G2" s="222"/>
      <c r="H2" s="222"/>
      <c r="I2" s="222"/>
      <c r="J2" s="222"/>
      <c r="K2" s="222"/>
      <c r="L2" s="222"/>
      <c r="M2" s="17"/>
    </row>
    <row r="3" spans="2:13" ht="14.7" customHeight="1" x14ac:dyDescent="0.3">
      <c r="B3" s="153" t="s">
        <v>9</v>
      </c>
      <c r="C3" s="153" t="s">
        <v>10</v>
      </c>
      <c r="D3" s="102"/>
      <c r="E3" s="153" t="s">
        <v>72</v>
      </c>
      <c r="F3" s="153"/>
      <c r="G3" s="153"/>
      <c r="H3" s="153"/>
      <c r="I3" s="153"/>
      <c r="J3" s="153"/>
      <c r="K3" s="153"/>
      <c r="L3" s="153"/>
      <c r="M3" s="59"/>
    </row>
    <row r="4" spans="2:13" ht="28.95" customHeight="1" x14ac:dyDescent="0.3">
      <c r="B4" s="153"/>
      <c r="C4" s="153"/>
      <c r="D4" s="58" t="s">
        <v>3</v>
      </c>
      <c r="E4" s="57" t="s">
        <v>3</v>
      </c>
      <c r="F4" s="58" t="s">
        <v>4</v>
      </c>
      <c r="G4" s="57" t="s">
        <v>4</v>
      </c>
      <c r="H4" s="58" t="s">
        <v>52</v>
      </c>
      <c r="I4" s="57" t="s">
        <v>52</v>
      </c>
      <c r="J4" s="58" t="s">
        <v>7</v>
      </c>
      <c r="K4" s="57" t="s">
        <v>7</v>
      </c>
      <c r="L4" s="57" t="s">
        <v>22</v>
      </c>
    </row>
    <row r="5" spans="2:13" ht="14.7" customHeight="1" x14ac:dyDescent="0.3">
      <c r="B5" s="60">
        <v>1</v>
      </c>
      <c r="C5" s="61">
        <v>10000</v>
      </c>
      <c r="D5" s="107">
        <f>E5/C5</f>
        <v>1.5579999999999999E-3</v>
      </c>
      <c r="E5" s="145">
        <v>15.58</v>
      </c>
      <c r="F5" s="106">
        <f>G5/C5</f>
        <v>9.8370000000000003E-3</v>
      </c>
      <c r="G5" s="145">
        <v>98.37</v>
      </c>
      <c r="H5" s="107">
        <f>I5/C5</f>
        <v>1.3270000000000001E-3</v>
      </c>
      <c r="I5" s="145">
        <v>13.27</v>
      </c>
      <c r="J5" s="106">
        <f>K5/C5</f>
        <v>3.454E-3</v>
      </c>
      <c r="K5" s="145">
        <v>34.54</v>
      </c>
      <c r="L5" s="62">
        <f>SUM(E5:K5)-J5-H5-F5-D5</f>
        <v>161.758442</v>
      </c>
    </row>
    <row r="6" spans="2:13" ht="14.7" customHeight="1" x14ac:dyDescent="0.3">
      <c r="B6" s="60">
        <v>2</v>
      </c>
      <c r="C6" s="61">
        <v>25000</v>
      </c>
      <c r="D6" s="107">
        <f t="shared" ref="D6:D14" si="0">E6/C6</f>
        <v>1.0816000000000001E-3</v>
      </c>
      <c r="E6" s="145">
        <v>27.04</v>
      </c>
      <c r="F6" s="106">
        <f t="shared" ref="F6:F14" si="1">G6/C6</f>
        <v>1.35224E-2</v>
      </c>
      <c r="G6" s="145">
        <v>338.06</v>
      </c>
      <c r="H6" s="107">
        <f t="shared" ref="H6:H14" si="2">I6/C6</f>
        <v>9.771999999999999E-4</v>
      </c>
      <c r="I6" s="145">
        <v>24.43</v>
      </c>
      <c r="J6" s="106">
        <f t="shared" ref="J6:J14" si="3">K6/C6</f>
        <v>3.3739999999999998E-3</v>
      </c>
      <c r="K6" s="145">
        <v>84.35</v>
      </c>
      <c r="L6" s="62">
        <f t="shared" ref="L6:L13" si="4">SUM(E6:K6)-J6-H6-F6-D6</f>
        <v>473.87891839999998</v>
      </c>
    </row>
    <row r="7" spans="2:13" ht="14.7" customHeight="1" x14ac:dyDescent="0.3">
      <c r="B7" s="60">
        <v>3</v>
      </c>
      <c r="C7" s="61">
        <v>3000</v>
      </c>
      <c r="D7" s="107">
        <f t="shared" si="0"/>
        <v>2.4866666666666665E-3</v>
      </c>
      <c r="E7" s="145">
        <v>7.46</v>
      </c>
      <c r="F7" s="106">
        <f t="shared" si="1"/>
        <v>2.544666666666667E-2</v>
      </c>
      <c r="G7" s="145">
        <v>76.34</v>
      </c>
      <c r="H7" s="107">
        <f t="shared" si="2"/>
        <v>1.81E-3</v>
      </c>
      <c r="I7" s="145">
        <v>5.43</v>
      </c>
      <c r="J7" s="106">
        <f t="shared" si="3"/>
        <v>3.4600000000000004E-3</v>
      </c>
      <c r="K7" s="145">
        <v>10.38</v>
      </c>
      <c r="L7" s="62">
        <f t="shared" si="4"/>
        <v>99.60751333333333</v>
      </c>
    </row>
    <row r="8" spans="2:13" ht="14.7" customHeight="1" x14ac:dyDescent="0.3">
      <c r="B8" s="60">
        <v>4</v>
      </c>
      <c r="C8" s="61">
        <v>1000</v>
      </c>
      <c r="D8" s="107"/>
      <c r="E8" s="145">
        <v>6.04</v>
      </c>
      <c r="F8" s="106"/>
      <c r="G8" s="145">
        <v>69.12</v>
      </c>
      <c r="H8" s="107"/>
      <c r="I8" s="145">
        <v>3.35</v>
      </c>
      <c r="J8" s="106"/>
      <c r="K8" s="145">
        <v>6.12</v>
      </c>
      <c r="L8" s="62">
        <f t="shared" si="4"/>
        <v>84.63000000000001</v>
      </c>
    </row>
    <row r="9" spans="2:13" ht="14.7" customHeight="1" x14ac:dyDescent="0.3">
      <c r="B9" s="60">
        <v>5</v>
      </c>
      <c r="C9" s="61">
        <v>8500</v>
      </c>
      <c r="D9" s="107">
        <f t="shared" si="0"/>
        <v>1.7705882352941178E-3</v>
      </c>
      <c r="E9" s="145">
        <v>15.05</v>
      </c>
      <c r="F9" s="106">
        <f t="shared" si="1"/>
        <v>1.241764705882353E-2</v>
      </c>
      <c r="G9" s="145">
        <v>105.55</v>
      </c>
      <c r="H9" s="107">
        <f t="shared" si="2"/>
        <v>1.4647058823529411E-3</v>
      </c>
      <c r="I9" s="145">
        <v>12.45</v>
      </c>
      <c r="J9" s="106">
        <f t="shared" si="3"/>
        <v>4.0411764705882355E-3</v>
      </c>
      <c r="K9" s="145">
        <v>34.35</v>
      </c>
      <c r="L9" s="62">
        <f t="shared" si="4"/>
        <v>167.3982294117647</v>
      </c>
    </row>
    <row r="10" spans="2:13" ht="14.7" customHeight="1" x14ac:dyDescent="0.3">
      <c r="B10" s="60">
        <v>6</v>
      </c>
      <c r="C10" s="61">
        <v>6000</v>
      </c>
      <c r="D10" s="107">
        <f t="shared" si="0"/>
        <v>1.8966666666666667E-3</v>
      </c>
      <c r="E10" s="145">
        <v>11.38</v>
      </c>
      <c r="F10" s="106">
        <f t="shared" si="1"/>
        <v>1.4926666666666666E-2</v>
      </c>
      <c r="G10" s="145">
        <v>89.56</v>
      </c>
      <c r="H10" s="107">
        <f t="shared" si="2"/>
        <v>1.6716666666666666E-3</v>
      </c>
      <c r="I10" s="145">
        <v>10.029999999999999</v>
      </c>
      <c r="J10" s="106">
        <f t="shared" si="3"/>
        <v>3.6750000000000003E-3</v>
      </c>
      <c r="K10" s="145">
        <v>22.05</v>
      </c>
      <c r="L10" s="62">
        <f t="shared" si="4"/>
        <v>133.01810333333339</v>
      </c>
    </row>
    <row r="11" spans="2:13" ht="14.7" customHeight="1" x14ac:dyDescent="0.3">
      <c r="B11" s="60">
        <v>7</v>
      </c>
      <c r="C11" s="61">
        <v>12000</v>
      </c>
      <c r="D11" s="107">
        <f t="shared" si="0"/>
        <v>1.5400000000000001E-3</v>
      </c>
      <c r="E11" s="145">
        <v>18.48</v>
      </c>
      <c r="F11" s="106">
        <f t="shared" si="1"/>
        <v>1.4686666666666667E-2</v>
      </c>
      <c r="G11" s="145">
        <v>176.24</v>
      </c>
      <c r="H11" s="107">
        <f t="shared" si="2"/>
        <v>1.2891666666666668E-3</v>
      </c>
      <c r="I11" s="145">
        <v>15.47</v>
      </c>
      <c r="J11" s="106">
        <f t="shared" si="3"/>
        <v>3.29E-3</v>
      </c>
      <c r="K11" s="145">
        <v>39.479999999999997</v>
      </c>
      <c r="L11" s="62">
        <f t="shared" si="4"/>
        <v>249.66845999999998</v>
      </c>
    </row>
    <row r="12" spans="2:13" ht="14.7" customHeight="1" x14ac:dyDescent="0.3">
      <c r="B12" s="60">
        <v>8</v>
      </c>
      <c r="C12" s="61">
        <v>8000</v>
      </c>
      <c r="D12" s="107">
        <f t="shared" si="0"/>
        <v>1.7787499999999999E-3</v>
      </c>
      <c r="E12" s="145">
        <v>14.23</v>
      </c>
      <c r="F12" s="106">
        <f t="shared" si="1"/>
        <v>1.2021250000000001E-2</v>
      </c>
      <c r="G12" s="145">
        <v>96.17</v>
      </c>
      <c r="H12" s="107">
        <f t="shared" si="2"/>
        <v>1.4462500000000001E-3</v>
      </c>
      <c r="I12" s="145">
        <v>11.57</v>
      </c>
      <c r="J12" s="106">
        <f t="shared" si="3"/>
        <v>3.5200000000000001E-3</v>
      </c>
      <c r="K12" s="145">
        <v>28.16</v>
      </c>
      <c r="L12" s="62">
        <f t="shared" si="4"/>
        <v>150.12822125000002</v>
      </c>
    </row>
    <row r="13" spans="2:13" ht="14.7" customHeight="1" x14ac:dyDescent="0.3">
      <c r="B13" s="60">
        <v>9</v>
      </c>
      <c r="C13" s="61">
        <v>5000</v>
      </c>
      <c r="D13" s="107">
        <f t="shared" si="0"/>
        <v>2.47E-3</v>
      </c>
      <c r="E13" s="145">
        <v>12.35</v>
      </c>
      <c r="F13" s="106">
        <f t="shared" si="1"/>
        <v>1.8086000000000001E-2</v>
      </c>
      <c r="G13" s="145">
        <v>90.43</v>
      </c>
      <c r="H13" s="107">
        <f t="shared" si="2"/>
        <v>2.0460000000000001E-3</v>
      </c>
      <c r="I13" s="145">
        <v>10.23</v>
      </c>
      <c r="J13" s="106">
        <f t="shared" si="3"/>
        <v>3.6700000000000001E-3</v>
      </c>
      <c r="K13" s="145">
        <v>18.350000000000001</v>
      </c>
      <c r="L13" s="62">
        <f t="shared" si="4"/>
        <v>131.35753000000003</v>
      </c>
    </row>
    <row r="14" spans="2:13" ht="14.7" customHeight="1" x14ac:dyDescent="0.3">
      <c r="B14" s="60">
        <v>10</v>
      </c>
      <c r="C14" s="61">
        <v>12500</v>
      </c>
      <c r="D14" s="107">
        <f t="shared" si="0"/>
        <v>1.5559999999999999E-3</v>
      </c>
      <c r="E14" s="145">
        <v>19.45</v>
      </c>
      <c r="F14" s="106">
        <f t="shared" si="1"/>
        <v>1.6354400000000002E-2</v>
      </c>
      <c r="G14" s="145">
        <v>204.43</v>
      </c>
      <c r="H14" s="107">
        <f t="shared" si="2"/>
        <v>1.3159999999999999E-3</v>
      </c>
      <c r="I14" s="145">
        <v>16.45</v>
      </c>
      <c r="J14" s="106">
        <f t="shared" si="3"/>
        <v>3.4743999999999999E-3</v>
      </c>
      <c r="K14" s="145">
        <v>43.43</v>
      </c>
      <c r="L14" s="62">
        <f>SUM(E14:K14)-J14-H14-F14-D14</f>
        <v>283.758444</v>
      </c>
    </row>
    <row r="15" spans="2:13" ht="14.7" customHeight="1" x14ac:dyDescent="0.3">
      <c r="B15" s="63" t="s">
        <v>20</v>
      </c>
      <c r="C15" s="64">
        <f>SUM(C5:C14)</f>
        <v>91000</v>
      </c>
      <c r="D15" s="108">
        <f>AVERAGE(D9:D14,D5:D7)</f>
        <v>1.7931412854030504E-3</v>
      </c>
      <c r="E15" s="65">
        <f>SUM(E5:E14)</f>
        <v>147.06</v>
      </c>
      <c r="F15" s="108">
        <f>AVERAGE(F9:F14,F5:F7)</f>
        <v>1.5255410784313729E-2</v>
      </c>
      <c r="G15" s="65">
        <f t="shared" ref="G15" si="5">SUM(G5:G14)</f>
        <v>1344.2700000000002</v>
      </c>
      <c r="H15" s="108">
        <f>AVERAGE(H9:H14,H5:H7)</f>
        <v>1.4831099128540307E-3</v>
      </c>
      <c r="I15" s="65">
        <f>SUM(I5:I14)</f>
        <v>122.68</v>
      </c>
      <c r="J15" s="108">
        <f>AVERAGE(J9:J14,J5:J7)</f>
        <v>3.5509529411764701E-3</v>
      </c>
      <c r="K15" s="65">
        <f>SUM(K5:K14)</f>
        <v>321.21000000000004</v>
      </c>
      <c r="L15" s="65">
        <f>SUM(L5:L14)</f>
        <v>1935.2038617284313</v>
      </c>
    </row>
    <row r="16" spans="2:13" s="1" customFormat="1" ht="14.7" customHeight="1" x14ac:dyDescent="0.3"/>
    <row r="17" s="1" customFormat="1" ht="14.7" customHeight="1" x14ac:dyDescent="0.3"/>
    <row r="18" s="1" customFormat="1" ht="14.7" customHeight="1" x14ac:dyDescent="0.3"/>
    <row r="19" s="1" customFormat="1" ht="14.7" customHeight="1" x14ac:dyDescent="0.3"/>
    <row r="20" s="1" customFormat="1" ht="14.7" customHeight="1" x14ac:dyDescent="0.3"/>
    <row r="21" s="1" customFormat="1" ht="14.7" customHeight="1" x14ac:dyDescent="0.3"/>
    <row r="22" s="1" customFormat="1" ht="14.7" customHeight="1" x14ac:dyDescent="0.3"/>
    <row r="23" s="1" customFormat="1" ht="14.7" customHeight="1" x14ac:dyDescent="0.3"/>
    <row r="24" s="1" customFormat="1" ht="14.7" customHeight="1" x14ac:dyDescent="0.3"/>
    <row r="25" s="1" customFormat="1" ht="14.7" customHeight="1" x14ac:dyDescent="0.3"/>
    <row r="26" s="1" customFormat="1" ht="14.7" customHeight="1" x14ac:dyDescent="0.3"/>
    <row r="27" s="1" customFormat="1" ht="14.7" customHeight="1" x14ac:dyDescent="0.3"/>
    <row r="28" s="1" customFormat="1" ht="14.7" customHeight="1" x14ac:dyDescent="0.3"/>
    <row r="29" s="1" customFormat="1" ht="14.7" customHeight="1" x14ac:dyDescent="0.3"/>
    <row r="30" s="1" customFormat="1" ht="14.7" customHeight="1" x14ac:dyDescent="0.3"/>
    <row r="31" s="1" customFormat="1" ht="14.7" customHeight="1" x14ac:dyDescent="0.3"/>
    <row r="32" s="1" customFormat="1" ht="14.7" customHeight="1" x14ac:dyDescent="0.3"/>
    <row r="33" s="1" customFormat="1" ht="14.7" customHeight="1" x14ac:dyDescent="0.3"/>
    <row r="34" s="1" customFormat="1" ht="14.7" customHeight="1" x14ac:dyDescent="0.3"/>
    <row r="35" s="1" customFormat="1" ht="14.7" customHeight="1" x14ac:dyDescent="0.3"/>
    <row r="36" s="1" customFormat="1" ht="14.7" customHeight="1" x14ac:dyDescent="0.3"/>
    <row r="37" s="1" customFormat="1" ht="14.7" customHeight="1" x14ac:dyDescent="0.3"/>
    <row r="38" s="1" customFormat="1" ht="14.7" customHeight="1" x14ac:dyDescent="0.3"/>
    <row r="39" s="1" customFormat="1" ht="14.7" customHeight="1" x14ac:dyDescent="0.3"/>
    <row r="40" s="1" customFormat="1" ht="14.7" customHeight="1" x14ac:dyDescent="0.3"/>
  </sheetData>
  <mergeCells count="4">
    <mergeCell ref="B3:B4"/>
    <mergeCell ref="C3:C4"/>
    <mergeCell ref="E3:L3"/>
    <mergeCell ref="B2:L2"/>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
  <sheetViews>
    <sheetView zoomScaleNormal="100" workbookViewId="0">
      <selection activeCell="F5" sqref="F5"/>
    </sheetView>
  </sheetViews>
  <sheetFormatPr baseColWidth="10" defaultColWidth="11.5546875" defaultRowHeight="14.4" x14ac:dyDescent="0.3"/>
  <cols>
    <col min="1" max="1" width="2.33203125" style="1" customWidth="1"/>
    <col min="2" max="2" width="7.44140625" style="1" customWidth="1"/>
    <col min="3" max="3" width="11" style="1" customWidth="1"/>
    <col min="4" max="4" width="10" style="1" customWidth="1"/>
    <col min="5" max="5" width="7.88671875" style="1" customWidth="1"/>
    <col min="6" max="6" width="9" style="1" customWidth="1"/>
    <col min="7" max="7" width="9.88671875" style="1" customWidth="1"/>
    <col min="8" max="9" width="11.33203125" style="1" customWidth="1"/>
    <col min="10" max="10" width="9.21875" style="1" customWidth="1"/>
    <col min="11" max="11" width="11.109375" style="1" customWidth="1"/>
    <col min="12" max="13" width="10.33203125" style="1" customWidth="1"/>
    <col min="14" max="15" width="10.6640625" style="1" customWidth="1"/>
    <col min="16" max="17" width="10.88671875" style="1" customWidth="1"/>
    <col min="18" max="19" width="8.88671875" style="1" customWidth="1"/>
    <col min="20" max="16384" width="11.5546875" style="1"/>
  </cols>
  <sheetData>
    <row r="1" spans="1:20" customFormat="1" ht="23.4" x14ac:dyDescent="0.3">
      <c r="A1" s="1"/>
      <c r="B1" s="223" t="s">
        <v>0</v>
      </c>
      <c r="C1" s="224"/>
      <c r="D1" s="224"/>
      <c r="E1" s="224"/>
      <c r="F1" s="224"/>
      <c r="G1" s="224"/>
      <c r="H1" s="224"/>
      <c r="I1" s="224"/>
      <c r="J1" s="224"/>
      <c r="K1" s="224"/>
      <c r="L1" s="224"/>
      <c r="M1" s="224"/>
      <c r="N1" s="224"/>
      <c r="O1" s="224"/>
      <c r="P1" s="224"/>
      <c r="Q1" s="224"/>
      <c r="R1" s="224"/>
      <c r="S1" s="225"/>
    </row>
    <row r="2" spans="1:20" customFormat="1" x14ac:dyDescent="0.3">
      <c r="A2" s="1"/>
      <c r="B2" s="153" t="s">
        <v>9</v>
      </c>
      <c r="C2" s="160" t="s">
        <v>35</v>
      </c>
      <c r="D2" s="160" t="s">
        <v>60</v>
      </c>
      <c r="E2" s="160" t="s">
        <v>0</v>
      </c>
      <c r="F2" s="160" t="s">
        <v>63</v>
      </c>
      <c r="G2" s="114"/>
      <c r="H2" s="150" t="s">
        <v>72</v>
      </c>
      <c r="I2" s="151"/>
      <c r="J2" s="151"/>
      <c r="K2" s="151"/>
      <c r="L2" s="151"/>
      <c r="M2" s="151"/>
      <c r="N2" s="151"/>
      <c r="O2" s="151"/>
      <c r="P2" s="151"/>
      <c r="Q2" s="151"/>
      <c r="R2" s="151"/>
      <c r="S2" s="152"/>
    </row>
    <row r="3" spans="1:20" customFormat="1" ht="49.2" customHeight="1" x14ac:dyDescent="0.3">
      <c r="A3" s="1"/>
      <c r="B3" s="153"/>
      <c r="C3" s="160"/>
      <c r="D3" s="160"/>
      <c r="E3" s="160"/>
      <c r="F3" s="160"/>
      <c r="G3" s="115" t="str">
        <f>H3</f>
        <v>Corte de papel</v>
      </c>
      <c r="H3" s="82" t="s">
        <v>3</v>
      </c>
      <c r="I3" s="115" t="str">
        <f>J3</f>
        <v>Impresión</v>
      </c>
      <c r="J3" s="15" t="s">
        <v>4</v>
      </c>
      <c r="K3" s="115" t="str">
        <f>L3</f>
        <v>Intercalado</v>
      </c>
      <c r="L3" s="82" t="s">
        <v>5</v>
      </c>
      <c r="M3" s="115" t="str">
        <f>N3</f>
        <v>Pegado y secado (promedio)</v>
      </c>
      <c r="N3" s="82" t="s">
        <v>12</v>
      </c>
      <c r="O3" s="115" t="str">
        <f>P3</f>
        <v>Corte para perfilar</v>
      </c>
      <c r="P3" s="82" t="s">
        <v>6</v>
      </c>
      <c r="Q3" s="115" t="str">
        <f>R3</f>
        <v>Empacado</v>
      </c>
      <c r="R3" s="15" t="s">
        <v>7</v>
      </c>
      <c r="S3" s="15" t="s">
        <v>22</v>
      </c>
      <c r="T3" s="26"/>
    </row>
    <row r="4" spans="1:20" customFormat="1" ht="14.7" customHeight="1" x14ac:dyDescent="0.3">
      <c r="A4" s="1"/>
      <c r="B4" s="2">
        <v>1</v>
      </c>
      <c r="C4" s="7">
        <v>2000</v>
      </c>
      <c r="D4" s="46" t="s">
        <v>62</v>
      </c>
      <c r="E4" s="7">
        <v>20</v>
      </c>
      <c r="F4" s="7">
        <f>C4/E4</f>
        <v>100</v>
      </c>
      <c r="G4" s="105">
        <f t="shared" ref="G4:G13" si="0">H4/C4</f>
        <v>1.0845E-2</v>
      </c>
      <c r="H4" s="143">
        <v>21.69</v>
      </c>
      <c r="I4" s="105">
        <f t="shared" ref="I4:I13" si="1">J4/C4</f>
        <v>3.9784999999999994E-2</v>
      </c>
      <c r="J4" s="143">
        <v>79.569999999999993</v>
      </c>
      <c r="K4" s="116">
        <f t="shared" ref="K4:K13" si="2">L4/C4</f>
        <v>1.4125E-2</v>
      </c>
      <c r="L4" s="146">
        <v>28.25</v>
      </c>
      <c r="M4" s="116">
        <f t="shared" ref="M4:M13" si="3">N4/C4</f>
        <v>7.4124999999999996E-2</v>
      </c>
      <c r="N4" s="143">
        <v>148.25</v>
      </c>
      <c r="O4" s="118">
        <f t="shared" ref="O4:O13" si="4">P4/C4</f>
        <v>1.58E-3</v>
      </c>
      <c r="P4" s="147">
        <v>3.16</v>
      </c>
      <c r="Q4" s="118">
        <f t="shared" ref="Q4:Q13" si="5">R4/C4</f>
        <v>2.2949999999999997E-3</v>
      </c>
      <c r="R4" s="143">
        <v>4.59</v>
      </c>
      <c r="S4" s="52">
        <f>SUM(H4:R4)</f>
        <v>285.64191</v>
      </c>
      <c r="T4" s="26"/>
    </row>
    <row r="5" spans="1:20" customFormat="1" ht="14.7" customHeight="1" x14ac:dyDescent="0.3">
      <c r="A5" s="1"/>
      <c r="B5" s="6">
        <v>2</v>
      </c>
      <c r="C5" s="7">
        <v>10000</v>
      </c>
      <c r="D5" s="46" t="s">
        <v>62</v>
      </c>
      <c r="E5" s="7">
        <v>400</v>
      </c>
      <c r="F5" s="7">
        <v>100</v>
      </c>
      <c r="G5" s="105">
        <f t="shared" si="0"/>
        <v>1.7620000000000001E-3</v>
      </c>
      <c r="H5" s="143">
        <v>17.62</v>
      </c>
      <c r="I5" s="105">
        <f t="shared" si="1"/>
        <v>1.5169999999999999E-2</v>
      </c>
      <c r="J5" s="143">
        <v>151.69999999999999</v>
      </c>
      <c r="K5" s="116">
        <f t="shared" si="2"/>
        <v>1.9435000000000001E-2</v>
      </c>
      <c r="L5" s="146">
        <v>194.35</v>
      </c>
      <c r="M5" s="116">
        <f t="shared" si="3"/>
        <v>2.0156999999999998E-2</v>
      </c>
      <c r="N5" s="143">
        <v>201.57</v>
      </c>
      <c r="O5" s="118">
        <f t="shared" si="4"/>
        <v>4.816E-3</v>
      </c>
      <c r="P5" s="147">
        <v>48.16</v>
      </c>
      <c r="Q5" s="118">
        <f t="shared" si="5"/>
        <v>3.8549999999999999E-3</v>
      </c>
      <c r="R5" s="143">
        <v>38.549999999999997</v>
      </c>
      <c r="S5" s="52">
        <f t="shared" ref="S5:S13" si="6">SUM(H5:R5)</f>
        <v>652.01343299999996</v>
      </c>
      <c r="T5" s="26"/>
    </row>
    <row r="6" spans="1:20" customFormat="1" ht="14.7" customHeight="1" x14ac:dyDescent="0.3">
      <c r="A6" s="1"/>
      <c r="B6" s="6">
        <v>3</v>
      </c>
      <c r="C6" s="7">
        <v>15000</v>
      </c>
      <c r="D6" s="46" t="s">
        <v>61</v>
      </c>
      <c r="E6" s="7">
        <v>400</v>
      </c>
      <c r="F6" s="7">
        <v>150</v>
      </c>
      <c r="G6" s="105">
        <f t="shared" si="0"/>
        <v>4.7013333333333334E-3</v>
      </c>
      <c r="H6" s="143">
        <v>70.52</v>
      </c>
      <c r="I6" s="105">
        <f t="shared" si="1"/>
        <v>1.5170666666666667E-2</v>
      </c>
      <c r="J6" s="143">
        <v>227.56</v>
      </c>
      <c r="K6" s="116">
        <f t="shared" si="2"/>
        <v>1.4779333333333334E-2</v>
      </c>
      <c r="L6" s="146">
        <v>221.69</v>
      </c>
      <c r="M6" s="116">
        <f t="shared" si="3"/>
        <v>1.0297333333333334E-2</v>
      </c>
      <c r="N6" s="143">
        <v>154.46</v>
      </c>
      <c r="O6" s="118">
        <f t="shared" si="4"/>
        <v>4.3499999999999997E-3</v>
      </c>
      <c r="P6" s="147">
        <v>65.25</v>
      </c>
      <c r="Q6" s="118">
        <f t="shared" si="5"/>
        <v>2.4893333333333334E-3</v>
      </c>
      <c r="R6" s="143">
        <v>37.340000000000003</v>
      </c>
      <c r="S6" s="52">
        <f t="shared" si="6"/>
        <v>776.86708666666675</v>
      </c>
      <c r="T6" s="26"/>
    </row>
    <row r="7" spans="1:20" customFormat="1" ht="14.7" customHeight="1" x14ac:dyDescent="0.3">
      <c r="A7" s="1"/>
      <c r="B7" s="6">
        <v>4</v>
      </c>
      <c r="C7" s="7">
        <v>22500</v>
      </c>
      <c r="D7" s="46" t="s">
        <v>61</v>
      </c>
      <c r="E7" s="7">
        <v>150</v>
      </c>
      <c r="F7" s="7">
        <f t="shared" ref="F7:F13" si="7">C7/E7</f>
        <v>150</v>
      </c>
      <c r="G7" s="105">
        <f t="shared" si="0"/>
        <v>1.6897777777777779E-3</v>
      </c>
      <c r="H7" s="143">
        <v>38.020000000000003</v>
      </c>
      <c r="I7" s="105">
        <f t="shared" si="1"/>
        <v>1.4634222222222222E-2</v>
      </c>
      <c r="J7" s="143">
        <v>329.27</v>
      </c>
      <c r="K7" s="116">
        <f t="shared" si="2"/>
        <v>1.2500000000000001E-2</v>
      </c>
      <c r="L7" s="146">
        <v>281.25</v>
      </c>
      <c r="M7" s="116">
        <f t="shared" si="3"/>
        <v>7.3475555555555551E-3</v>
      </c>
      <c r="N7" s="143">
        <v>165.32</v>
      </c>
      <c r="O7" s="118">
        <f t="shared" si="4"/>
        <v>1.1133333333333334E-3</v>
      </c>
      <c r="P7" s="147">
        <v>25.05</v>
      </c>
      <c r="Q7" s="118">
        <f t="shared" si="5"/>
        <v>7.2844444444444443E-4</v>
      </c>
      <c r="R7" s="143">
        <v>16.39</v>
      </c>
      <c r="S7" s="52">
        <f t="shared" si="6"/>
        <v>855.33632355555562</v>
      </c>
      <c r="T7" s="26"/>
    </row>
    <row r="8" spans="1:20" customFormat="1" ht="14.7" customHeight="1" x14ac:dyDescent="0.3">
      <c r="A8" s="1"/>
      <c r="B8" s="6">
        <v>5</v>
      </c>
      <c r="C8" s="7">
        <v>15000</v>
      </c>
      <c r="D8" s="46" t="s">
        <v>62</v>
      </c>
      <c r="E8" s="7">
        <v>150</v>
      </c>
      <c r="F8" s="7">
        <f t="shared" si="7"/>
        <v>100</v>
      </c>
      <c r="G8" s="105">
        <f t="shared" si="0"/>
        <v>1.7626666666666667E-3</v>
      </c>
      <c r="H8" s="143">
        <v>26.44</v>
      </c>
      <c r="I8" s="105">
        <f t="shared" si="1"/>
        <v>1.6625333333333332E-2</v>
      </c>
      <c r="J8" s="143">
        <v>249.38</v>
      </c>
      <c r="K8" s="116">
        <f t="shared" si="2"/>
        <v>1.3087333333333333E-2</v>
      </c>
      <c r="L8" s="146">
        <v>196.31</v>
      </c>
      <c r="M8" s="116">
        <f t="shared" si="3"/>
        <v>1.3878E-2</v>
      </c>
      <c r="N8" s="143">
        <v>208.17</v>
      </c>
      <c r="O8" s="118">
        <f t="shared" si="4"/>
        <v>3.6226666666666668E-3</v>
      </c>
      <c r="P8" s="147">
        <v>54.34</v>
      </c>
      <c r="Q8" s="118">
        <f t="shared" si="5"/>
        <v>2.7680000000000001E-3</v>
      </c>
      <c r="R8" s="143">
        <v>41.52</v>
      </c>
      <c r="S8" s="52">
        <f t="shared" si="6"/>
        <v>776.20998133333319</v>
      </c>
      <c r="T8" s="26"/>
    </row>
    <row r="9" spans="1:20" customFormat="1" ht="14.7" customHeight="1" x14ac:dyDescent="0.3">
      <c r="A9" s="1"/>
      <c r="B9" s="6">
        <v>6</v>
      </c>
      <c r="C9" s="7">
        <v>32560</v>
      </c>
      <c r="D9" s="46" t="s">
        <v>61</v>
      </c>
      <c r="E9" s="7">
        <v>217</v>
      </c>
      <c r="F9" s="7">
        <f t="shared" si="7"/>
        <v>150.04608294930875</v>
      </c>
      <c r="G9" s="105">
        <f t="shared" si="0"/>
        <v>1.332002457002457E-3</v>
      </c>
      <c r="H9" s="143">
        <v>43.37</v>
      </c>
      <c r="I9" s="105">
        <f t="shared" si="1"/>
        <v>1.3222972972972974E-2</v>
      </c>
      <c r="J9" s="143">
        <v>430.54</v>
      </c>
      <c r="K9" s="116">
        <f t="shared" si="2"/>
        <v>1.2628071253071254E-2</v>
      </c>
      <c r="L9" s="146">
        <v>411.17</v>
      </c>
      <c r="M9" s="116">
        <f t="shared" si="3"/>
        <v>5.692260442260442E-3</v>
      </c>
      <c r="N9" s="143">
        <v>185.34</v>
      </c>
      <c r="O9" s="118">
        <f t="shared" si="4"/>
        <v>9.993857493857494E-4</v>
      </c>
      <c r="P9" s="147">
        <v>32.54</v>
      </c>
      <c r="Q9" s="118">
        <f t="shared" si="5"/>
        <v>8.3998771498771502E-4</v>
      </c>
      <c r="R9" s="143">
        <v>27.35</v>
      </c>
      <c r="S9" s="52">
        <f t="shared" si="6"/>
        <v>1130.3433826781325</v>
      </c>
      <c r="T9" s="26"/>
    </row>
    <row r="10" spans="1:20" customFormat="1" ht="14.7" customHeight="1" x14ac:dyDescent="0.3">
      <c r="A10" s="1"/>
      <c r="B10" s="6">
        <v>7</v>
      </c>
      <c r="C10" s="7">
        <v>105000</v>
      </c>
      <c r="D10" s="46" t="s">
        <v>61</v>
      </c>
      <c r="E10" s="7">
        <v>700</v>
      </c>
      <c r="F10" s="7">
        <f t="shared" si="7"/>
        <v>150</v>
      </c>
      <c r="G10" s="105">
        <f t="shared" si="0"/>
        <v>1.0021904761904762E-3</v>
      </c>
      <c r="H10" s="143">
        <v>105.23</v>
      </c>
      <c r="I10" s="105">
        <f t="shared" si="1"/>
        <v>1.2832857142857144E-2</v>
      </c>
      <c r="J10" s="143">
        <v>1347.45</v>
      </c>
      <c r="K10" s="116">
        <f t="shared" si="2"/>
        <v>1.2724190476190476E-2</v>
      </c>
      <c r="L10" s="146">
        <v>1336.04</v>
      </c>
      <c r="M10" s="116">
        <f t="shared" si="3"/>
        <v>2.7260000000000001E-3</v>
      </c>
      <c r="N10" s="143">
        <v>286.23</v>
      </c>
      <c r="O10" s="118">
        <f t="shared" si="4"/>
        <v>7.1838095238095244E-4</v>
      </c>
      <c r="P10" s="147">
        <v>75.430000000000007</v>
      </c>
      <c r="Q10" s="118">
        <f t="shared" si="5"/>
        <v>7.3380952380952373E-4</v>
      </c>
      <c r="R10" s="143">
        <v>77.05</v>
      </c>
      <c r="S10" s="52">
        <f t="shared" si="6"/>
        <v>3227.4597352380956</v>
      </c>
      <c r="T10" s="26"/>
    </row>
    <row r="11" spans="1:20" customFormat="1" ht="14.7" customHeight="1" x14ac:dyDescent="0.3">
      <c r="A11" s="1"/>
      <c r="B11" s="6">
        <v>8</v>
      </c>
      <c r="C11" s="7">
        <v>95000</v>
      </c>
      <c r="D11" s="46" t="s">
        <v>62</v>
      </c>
      <c r="E11" s="7">
        <v>950</v>
      </c>
      <c r="F11" s="7">
        <f t="shared" si="7"/>
        <v>100</v>
      </c>
      <c r="G11" s="105">
        <f t="shared" si="0"/>
        <v>7.0884210526315789E-4</v>
      </c>
      <c r="H11" s="143">
        <v>67.34</v>
      </c>
      <c r="I11" s="105">
        <f t="shared" si="1"/>
        <v>1.2739368421052631E-2</v>
      </c>
      <c r="J11" s="143">
        <v>1210.24</v>
      </c>
      <c r="K11" s="116">
        <f t="shared" si="2"/>
        <v>3.613157894736842E-3</v>
      </c>
      <c r="L11" s="146">
        <v>343.25</v>
      </c>
      <c r="M11" s="116">
        <f t="shared" si="3"/>
        <v>2.9729473684210529E-3</v>
      </c>
      <c r="N11" s="143">
        <v>282.43</v>
      </c>
      <c r="O11" s="118">
        <f t="shared" si="4"/>
        <v>8.3652631578947365E-4</v>
      </c>
      <c r="P11" s="147">
        <v>79.47</v>
      </c>
      <c r="Q11" s="118">
        <f t="shared" si="5"/>
        <v>1.2477894736842106E-3</v>
      </c>
      <c r="R11" s="143">
        <v>118.54</v>
      </c>
      <c r="S11" s="52">
        <f t="shared" si="6"/>
        <v>2101.2914097894736</v>
      </c>
      <c r="T11" s="26"/>
    </row>
    <row r="12" spans="1:20" customFormat="1" ht="14.7" customHeight="1" x14ac:dyDescent="0.3">
      <c r="A12" s="1"/>
      <c r="B12" s="6">
        <v>9</v>
      </c>
      <c r="C12" s="7">
        <v>22500</v>
      </c>
      <c r="D12" s="46" t="s">
        <v>61</v>
      </c>
      <c r="E12" s="7">
        <v>150</v>
      </c>
      <c r="F12" s="7">
        <f t="shared" si="7"/>
        <v>150</v>
      </c>
      <c r="G12" s="105">
        <f t="shared" si="0"/>
        <v>1.7902222222222223E-3</v>
      </c>
      <c r="H12" s="143">
        <v>40.28</v>
      </c>
      <c r="I12" s="105">
        <f t="shared" si="1"/>
        <v>1.3965333333333335E-2</v>
      </c>
      <c r="J12" s="143">
        <v>314.22000000000003</v>
      </c>
      <c r="K12" s="116">
        <f t="shared" si="2"/>
        <v>1.2721777777777778E-2</v>
      </c>
      <c r="L12" s="146">
        <v>286.24</v>
      </c>
      <c r="M12" s="116">
        <f t="shared" si="3"/>
        <v>7.4346666666666667E-3</v>
      </c>
      <c r="N12" s="143">
        <v>167.28</v>
      </c>
      <c r="O12" s="118">
        <f t="shared" si="4"/>
        <v>1.1724444444444445E-3</v>
      </c>
      <c r="P12" s="147">
        <v>26.38</v>
      </c>
      <c r="Q12" s="118">
        <f t="shared" si="5"/>
        <v>8.6933333333333329E-4</v>
      </c>
      <c r="R12" s="143">
        <v>19.559999999999999</v>
      </c>
      <c r="S12" s="52">
        <f t="shared" si="6"/>
        <v>853.99616355555554</v>
      </c>
      <c r="T12" s="26"/>
    </row>
    <row r="13" spans="1:20" customFormat="1" ht="14.7" customHeight="1" x14ac:dyDescent="0.3">
      <c r="A13" s="1"/>
      <c r="B13" s="6">
        <v>10</v>
      </c>
      <c r="C13" s="7">
        <v>48000</v>
      </c>
      <c r="D13" s="46" t="s">
        <v>61</v>
      </c>
      <c r="E13" s="7">
        <v>320</v>
      </c>
      <c r="F13" s="7">
        <f t="shared" si="7"/>
        <v>150</v>
      </c>
      <c r="G13" s="105">
        <f t="shared" si="0"/>
        <v>1.5714583333333336E-3</v>
      </c>
      <c r="H13" s="143">
        <v>75.430000000000007</v>
      </c>
      <c r="I13" s="105">
        <f t="shared" si="1"/>
        <v>1.3261666666666666E-2</v>
      </c>
      <c r="J13" s="143">
        <v>636.55999999999995</v>
      </c>
      <c r="K13" s="116">
        <f t="shared" si="2"/>
        <v>1.2757916666666667E-2</v>
      </c>
      <c r="L13" s="146">
        <v>612.38</v>
      </c>
      <c r="M13" s="116">
        <f t="shared" si="3"/>
        <v>4.1570833333333329E-3</v>
      </c>
      <c r="N13" s="143">
        <v>199.54</v>
      </c>
      <c r="O13" s="118">
        <f t="shared" si="4"/>
        <v>9.6374999999999998E-4</v>
      </c>
      <c r="P13" s="147">
        <v>46.26</v>
      </c>
      <c r="Q13" s="118">
        <f t="shared" si="5"/>
        <v>8.2437500000000002E-4</v>
      </c>
      <c r="R13" s="143">
        <v>39.57</v>
      </c>
      <c r="S13" s="52">
        <f t="shared" si="6"/>
        <v>1609.7719647916667</v>
      </c>
      <c r="T13" s="26"/>
    </row>
    <row r="14" spans="1:20" customFormat="1" ht="14.7" customHeight="1" x14ac:dyDescent="0.3">
      <c r="A14" s="1"/>
      <c r="B14" s="63" t="s">
        <v>20</v>
      </c>
      <c r="C14" s="64">
        <f>SUM(C4:C13)</f>
        <v>367560</v>
      </c>
      <c r="D14" s="64"/>
      <c r="E14" s="64">
        <f t="shared" ref="E14:S14" si="8">SUM(E4:E13)</f>
        <v>3457</v>
      </c>
      <c r="F14" s="64">
        <f t="shared" si="8"/>
        <v>1300.0460829493088</v>
      </c>
      <c r="G14" s="108">
        <f>AVERAGE(G4:G13)</f>
        <v>2.7165493371789423E-3</v>
      </c>
      <c r="H14" s="65">
        <f t="shared" si="8"/>
        <v>505.94</v>
      </c>
      <c r="I14" s="109">
        <f>AVERAGE(I4:I13)</f>
        <v>1.6740742075910496E-2</v>
      </c>
      <c r="J14" s="65">
        <f t="shared" si="8"/>
        <v>4976.49</v>
      </c>
      <c r="K14" s="109">
        <f>AVERAGE(K4:K13)</f>
        <v>1.2837178073510969E-2</v>
      </c>
      <c r="L14" s="65">
        <f t="shared" si="8"/>
        <v>3910.9300000000003</v>
      </c>
      <c r="M14" s="117">
        <f>AVERAGE(M4:M13)</f>
        <v>1.487878466995704E-2</v>
      </c>
      <c r="N14" s="56">
        <f t="shared" si="8"/>
        <v>1998.59</v>
      </c>
      <c r="O14" s="119">
        <f>AVERAGE(O4:O13)</f>
        <v>2.0172487462000619E-3</v>
      </c>
      <c r="P14" s="65">
        <f t="shared" si="8"/>
        <v>456.03999999999996</v>
      </c>
      <c r="Q14" s="120">
        <f>AVERAGE(Q4:Q13)</f>
        <v>1.6651072823592559E-3</v>
      </c>
      <c r="R14" s="65">
        <f t="shared" si="8"/>
        <v>420.46000000000004</v>
      </c>
      <c r="S14" s="65">
        <f t="shared" si="8"/>
        <v>12268.931390608479</v>
      </c>
      <c r="T14" s="29"/>
    </row>
  </sheetData>
  <mergeCells count="7">
    <mergeCell ref="B1:S1"/>
    <mergeCell ref="H2:S2"/>
    <mergeCell ref="F2:F3"/>
    <mergeCell ref="E2:E3"/>
    <mergeCell ref="D2:D3"/>
    <mergeCell ref="C2:C3"/>
    <mergeCell ref="B2:B3"/>
  </mergeCells>
  <pageMargins left="0.7" right="0.7" top="0.75" bottom="0.75" header="0.3" footer="0.3"/>
  <pageSetup orientation="portrait" r:id="rId1"/>
  <ignoredErrors>
    <ignoredError sqref="S5:S6"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Tablas Objetivo 3</vt:lpstr>
      <vt:lpstr>Consolidado Tiempos</vt:lpstr>
      <vt:lpstr>Plan de Mejoamiento</vt:lpstr>
      <vt:lpstr>TN y Promedio Etiqueta</vt:lpstr>
      <vt:lpstr>TN y Promedio Membretes</vt:lpstr>
      <vt:lpstr>TN y Promedio Talonarios</vt:lpstr>
      <vt:lpstr>TiemposEtiquetas</vt:lpstr>
      <vt:lpstr>TiemposMembretes</vt:lpstr>
      <vt:lpstr>Tiempos Talonarios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Owner</cp:lastModifiedBy>
  <cp:lastPrinted>2019-05-19T21:21:43Z</cp:lastPrinted>
  <dcterms:created xsi:type="dcterms:W3CDTF">2018-09-12T12:52:37Z</dcterms:created>
  <dcterms:modified xsi:type="dcterms:W3CDTF">2019-06-12T16:15:42Z</dcterms:modified>
</cp:coreProperties>
</file>